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vetisyan\Downloads\"/>
    </mc:Choice>
  </mc:AlternateContent>
  <bookViews>
    <workbookView xWindow="0" yWindow="0" windowWidth="16170" windowHeight="5460" activeTab="7"/>
  </bookViews>
  <sheets>
    <sheet name="Sheet1" sheetId="1" r:id="rId1"/>
    <sheet name="Այլ աշխ" sheetId="7" r:id="rId2"/>
    <sheet name="Համաշ.աշխ." sheetId="2" r:id="rId3"/>
    <sheet name="Էլտեխ." sheetId="3" r:id="rId4"/>
    <sheet name="Օդափ." sheetId="4" r:id="rId5"/>
    <sheet name="Հրդեհ" sheetId="5" r:id="rId6"/>
    <sheet name="Օբյեկտ" sheetId="6" r:id="rId7"/>
    <sheet name="Ծավալ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5" i="8" l="1"/>
  <c r="F144" i="8"/>
  <c r="F143" i="8"/>
  <c r="F142" i="8"/>
  <c r="F141" i="8"/>
  <c r="F140" i="8"/>
  <c r="F139" i="8"/>
  <c r="F138" i="8"/>
  <c r="F137" i="8"/>
  <c r="F136" i="8"/>
  <c r="F118" i="8"/>
  <c r="F115" i="8"/>
  <c r="F117" i="8"/>
  <c r="F114" i="8"/>
  <c r="F113" i="8"/>
  <c r="F112" i="8"/>
  <c r="F111" i="8"/>
  <c r="F109" i="8"/>
  <c r="F106" i="8"/>
  <c r="F105" i="8"/>
  <c r="F104" i="8"/>
  <c r="F103" i="8"/>
  <c r="F101" i="8"/>
  <c r="F100" i="8"/>
  <c r="F98" i="8"/>
  <c r="F96" i="8"/>
  <c r="F94" i="8"/>
  <c r="F93" i="8"/>
  <c r="F90" i="8"/>
  <c r="F89" i="8"/>
  <c r="F87" i="8"/>
  <c r="F85" i="8"/>
  <c r="F82" i="8"/>
  <c r="F81" i="8"/>
  <c r="F80" i="8"/>
  <c r="F79" i="8"/>
  <c r="F78" i="8"/>
  <c r="F77" i="8"/>
  <c r="F75" i="8"/>
  <c r="F73" i="8"/>
  <c r="F71" i="8"/>
  <c r="F69" i="8"/>
  <c r="F61" i="8"/>
  <c r="F51" i="8"/>
  <c r="F52" i="8" s="1"/>
  <c r="F48" i="8"/>
  <c r="F46" i="8"/>
  <c r="F44" i="8"/>
  <c r="F40" i="8"/>
  <c r="F34" i="8"/>
  <c r="F33" i="8"/>
  <c r="F32" i="8"/>
  <c r="F30" i="8"/>
  <c r="F28" i="8"/>
  <c r="Q36" i="2"/>
  <c r="F26" i="8"/>
  <c r="F35" i="8" s="1"/>
  <c r="F22" i="8"/>
  <c r="F20" i="8"/>
  <c r="F19" i="8"/>
  <c r="F18" i="8"/>
  <c r="F17" i="8"/>
  <c r="F16" i="8"/>
  <c r="F14" i="8"/>
  <c r="H19" i="6"/>
  <c r="G19" i="6"/>
  <c r="F19" i="6"/>
  <c r="E19" i="6"/>
  <c r="D19" i="6"/>
  <c r="H18" i="6"/>
  <c r="G18" i="6"/>
  <c r="F18" i="6"/>
  <c r="E18" i="6"/>
  <c r="D18" i="6"/>
  <c r="H12" i="6"/>
  <c r="H13" i="6"/>
  <c r="H14" i="6"/>
  <c r="H15" i="6"/>
  <c r="H16" i="6"/>
  <c r="H17" i="6"/>
  <c r="G17" i="6"/>
  <c r="F17" i="6"/>
  <c r="E17" i="6"/>
  <c r="D17" i="6"/>
  <c r="Q18" i="7"/>
  <c r="Q17" i="7"/>
  <c r="Q16" i="7"/>
  <c r="Q15" i="7"/>
  <c r="P13" i="7"/>
  <c r="Q13" i="7" s="1"/>
  <c r="Q12" i="7"/>
  <c r="Q28" i="5"/>
  <c r="Q30" i="4"/>
  <c r="Q28" i="4"/>
  <c r="Q27" i="4"/>
  <c r="Q26" i="4"/>
  <c r="Q25" i="4"/>
  <c r="Q24" i="4"/>
  <c r="P21" i="4"/>
  <c r="Q21" i="4"/>
  <c r="M21" i="4"/>
  <c r="Q20" i="4"/>
  <c r="M20" i="4"/>
  <c r="Q19" i="4"/>
  <c r="P19" i="4"/>
  <c r="O19" i="4"/>
  <c r="N19" i="4"/>
  <c r="M19" i="4"/>
  <c r="K19" i="4"/>
  <c r="Q18" i="4"/>
  <c r="P18" i="4"/>
  <c r="O18" i="4"/>
  <c r="N18" i="4"/>
  <c r="M18" i="4"/>
  <c r="Q17" i="4"/>
  <c r="P17" i="4"/>
  <c r="N17" i="4"/>
  <c r="M17" i="4"/>
  <c r="Q15" i="4"/>
  <c r="P15" i="4"/>
  <c r="O15" i="4"/>
  <c r="N15" i="4"/>
  <c r="M15" i="4"/>
  <c r="Q72" i="3"/>
  <c r="Q71" i="3"/>
  <c r="Q70" i="3"/>
  <c r="Q69" i="3"/>
  <c r="Q68" i="3"/>
  <c r="O66" i="3"/>
  <c r="P66" i="3" s="1"/>
  <c r="Q66" i="3" s="1"/>
  <c r="N66" i="3"/>
  <c r="M66" i="3"/>
  <c r="P65" i="3"/>
  <c r="Q65" i="3" s="1"/>
  <c r="O65" i="3"/>
  <c r="N65" i="3"/>
  <c r="M65" i="3"/>
  <c r="O63" i="3"/>
  <c r="P63" i="3" s="1"/>
  <c r="Q63" i="3" s="1"/>
  <c r="N63" i="3"/>
  <c r="M63" i="3"/>
  <c r="N62" i="3"/>
  <c r="P62" i="3" s="1"/>
  <c r="Q62" i="3" s="1"/>
  <c r="M62" i="3"/>
  <c r="O60" i="3"/>
  <c r="N60" i="3"/>
  <c r="M60" i="3"/>
  <c r="O58" i="3"/>
  <c r="P58" i="3" s="1"/>
  <c r="Q58" i="3" s="1"/>
  <c r="N58" i="3"/>
  <c r="M58" i="3"/>
  <c r="O56" i="3"/>
  <c r="P56" i="3" s="1"/>
  <c r="Q56" i="3" s="1"/>
  <c r="N56" i="3"/>
  <c r="M56" i="3"/>
  <c r="O55" i="3"/>
  <c r="N55" i="3"/>
  <c r="M55" i="3"/>
  <c r="O51" i="3"/>
  <c r="P51" i="3" s="1"/>
  <c r="Q51" i="3" s="1"/>
  <c r="N51" i="3"/>
  <c r="M51" i="3"/>
  <c r="P49" i="3"/>
  <c r="Q49" i="3" s="1"/>
  <c r="O49" i="3"/>
  <c r="N49" i="3"/>
  <c r="M49" i="3"/>
  <c r="O47" i="3"/>
  <c r="P47" i="3" s="1"/>
  <c r="Q47" i="3" s="1"/>
  <c r="Q52" i="3" s="1"/>
  <c r="N47" i="3"/>
  <c r="M47" i="3"/>
  <c r="O37" i="3"/>
  <c r="O43" i="3"/>
  <c r="P43" i="3" s="1"/>
  <c r="Q43" i="3" s="1"/>
  <c r="N43" i="3"/>
  <c r="M43" i="3"/>
  <c r="O42" i="3"/>
  <c r="N42" i="3"/>
  <c r="M42" i="3"/>
  <c r="N41" i="3"/>
  <c r="M41" i="3"/>
  <c r="O40" i="3"/>
  <c r="N40" i="3"/>
  <c r="M40" i="3"/>
  <c r="K40" i="3"/>
  <c r="N39" i="3"/>
  <c r="M39" i="3"/>
  <c r="N37" i="3"/>
  <c r="M37" i="3"/>
  <c r="N35" i="3"/>
  <c r="M35" i="3"/>
  <c r="N32" i="3"/>
  <c r="M32" i="3"/>
  <c r="O30" i="3"/>
  <c r="N30" i="3"/>
  <c r="M30" i="3"/>
  <c r="K25" i="3"/>
  <c r="O24" i="3"/>
  <c r="N24" i="3"/>
  <c r="M24" i="3"/>
  <c r="K24" i="3"/>
  <c r="K22" i="3"/>
  <c r="K21" i="3"/>
  <c r="F23" i="8" l="1"/>
  <c r="F53" i="8" s="1"/>
  <c r="Q14" i="7"/>
  <c r="Q29" i="4"/>
  <c r="P42" i="3"/>
  <c r="Q42" i="3" s="1"/>
  <c r="P55" i="3"/>
  <c r="Q55" i="3" s="1"/>
  <c r="P60" i="3"/>
  <c r="Q60" i="3" s="1"/>
  <c r="P39" i="3"/>
  <c r="Q39" i="3" s="1"/>
  <c r="P32" i="3"/>
  <c r="Q32" i="3" s="1"/>
  <c r="P37" i="3"/>
  <c r="Q37" i="3" s="1"/>
  <c r="P41" i="3"/>
  <c r="Q41" i="3" s="1"/>
  <c r="P24" i="3"/>
  <c r="Q24" i="3" s="1"/>
  <c r="P30" i="3"/>
  <c r="Q30" i="3" s="1"/>
  <c r="P35" i="3"/>
  <c r="Q35" i="3" s="1"/>
  <c r="P40" i="3"/>
  <c r="Q40" i="3" s="1"/>
  <c r="Q67" i="3" l="1"/>
  <c r="Q44" i="3"/>
  <c r="M60" i="2" l="1"/>
  <c r="M58" i="2"/>
  <c r="P58" i="2" s="1"/>
  <c r="Q58" i="2" s="1"/>
  <c r="P60" i="2"/>
  <c r="Q60" i="2" s="1"/>
  <c r="O56" i="2"/>
  <c r="N56" i="2"/>
  <c r="K56" i="2"/>
  <c r="K55" i="2"/>
  <c r="O54" i="2"/>
  <c r="P54" i="2" s="1"/>
  <c r="Q54" i="2" s="1"/>
  <c r="N54" i="2"/>
  <c r="K53" i="2"/>
  <c r="K52" i="2"/>
  <c r="O51" i="2"/>
  <c r="N51" i="2"/>
  <c r="K48" i="2"/>
  <c r="Q44" i="2"/>
  <c r="Q43" i="2"/>
  <c r="O42" i="2"/>
  <c r="N42" i="2"/>
  <c r="M42" i="2"/>
  <c r="K41" i="2"/>
  <c r="O40" i="2"/>
  <c r="N40" i="2"/>
  <c r="M40" i="2"/>
  <c r="K40" i="2"/>
  <c r="K39" i="2"/>
  <c r="O38" i="2"/>
  <c r="N38" i="2"/>
  <c r="M38" i="2"/>
  <c r="K38" i="2"/>
  <c r="O36" i="2"/>
  <c r="N36" i="2"/>
  <c r="O31" i="2"/>
  <c r="N31" i="2"/>
  <c r="O29" i="2"/>
  <c r="N29" i="2"/>
  <c r="O28" i="2"/>
  <c r="N28" i="2"/>
  <c r="N25" i="2"/>
  <c r="P25" i="2" s="1"/>
  <c r="Q25" i="2" s="1"/>
  <c r="N23" i="2"/>
  <c r="P23" i="2" s="1"/>
  <c r="Q23" i="2" s="1"/>
  <c r="O20" i="2"/>
  <c r="N20" i="2"/>
  <c r="P38" i="2" l="1"/>
  <c r="Q38" i="2" s="1"/>
  <c r="P42" i="2"/>
  <c r="Q42" i="2" s="1"/>
  <c r="P40" i="2"/>
  <c r="Q40" i="2" s="1"/>
  <c r="P28" i="2"/>
  <c r="Q28" i="2" s="1"/>
  <c r="P31" i="2"/>
  <c r="Q31" i="2" s="1"/>
  <c r="P51" i="2"/>
  <c r="Q51" i="2" s="1"/>
  <c r="P20" i="2"/>
  <c r="Q20" i="2" s="1"/>
  <c r="N26" i="2"/>
  <c r="P26" i="2" s="1"/>
  <c r="Q26" i="2" s="1"/>
  <c r="P29" i="2"/>
  <c r="Q29" i="2" s="1"/>
  <c r="P36" i="2"/>
  <c r="P56" i="2"/>
  <c r="Q56" i="2" s="1"/>
  <c r="Q32" i="2" l="1"/>
  <c r="Q45" i="2"/>
  <c r="Q61" i="2"/>
  <c r="Q62" i="2" l="1"/>
  <c r="Q63" i="2" s="1"/>
  <c r="Q64" i="2" s="1"/>
  <c r="Q65" i="2" l="1"/>
  <c r="Q66" i="2" s="1"/>
</calcChain>
</file>

<file path=xl/sharedStrings.xml><?xml version="1.0" encoding="utf-8"?>
<sst xmlns="http://schemas.openxmlformats.org/spreadsheetml/2006/main" count="848" uniqueCount="381">
  <si>
    <t>Միավորի արժեքը</t>
  </si>
  <si>
    <t xml:space="preserve">                 Նյութեր</t>
  </si>
  <si>
    <t xml:space="preserve">            Միավորի արժեքը</t>
  </si>
  <si>
    <t xml:space="preserve">                                                Արժեքը</t>
  </si>
  <si>
    <t>Հ․հ․</t>
  </si>
  <si>
    <t>Հիմնա</t>
  </si>
  <si>
    <t>Չ/մ</t>
  </si>
  <si>
    <t>Քանա -</t>
  </si>
  <si>
    <t>ռւբ. 1984թ.</t>
  </si>
  <si>
    <t xml:space="preserve">                                                    հազ.դր.</t>
  </si>
  <si>
    <t>կը</t>
  </si>
  <si>
    <t>Մեքենա-</t>
  </si>
  <si>
    <t>Նյութերի անվանումը</t>
  </si>
  <si>
    <t>Նորմ.</t>
  </si>
  <si>
    <t>Նյութի</t>
  </si>
  <si>
    <t>Արժեքը</t>
  </si>
  <si>
    <t>1 միավ.</t>
  </si>
  <si>
    <t>մեքա-զմ.</t>
  </si>
  <si>
    <t>ծախս</t>
  </si>
  <si>
    <t>ընդ-ր</t>
  </si>
  <si>
    <t>Նյութ</t>
  </si>
  <si>
    <t>Աշխ.</t>
  </si>
  <si>
    <t>մեխ-րի</t>
  </si>
  <si>
    <t>Միավորի</t>
  </si>
  <si>
    <t>Ընդամենը</t>
  </si>
  <si>
    <t>որում</t>
  </si>
  <si>
    <t xml:space="preserve">   շ-մ</t>
  </si>
  <si>
    <t>ծավալ</t>
  </si>
  <si>
    <t>հազ.դր.</t>
  </si>
  <si>
    <t>շ-մ</t>
  </si>
  <si>
    <t>1.Հողային աշխատանքներ</t>
  </si>
  <si>
    <t>խմ</t>
  </si>
  <si>
    <t>Բազալտե եզրաքարերի ապամոնտաժում</t>
  </si>
  <si>
    <t>գմ</t>
  </si>
  <si>
    <t>Գեզազարդ բետոնե սալերով սալվածքի</t>
  </si>
  <si>
    <t>քանդում ներառյալ բազալտե ավազի շերտը</t>
  </si>
  <si>
    <t>քմ</t>
  </si>
  <si>
    <t>Բնահողի շերտի, h=150մմ, մշակում ձեռքով</t>
  </si>
  <si>
    <t>տեղ</t>
  </si>
  <si>
    <t>Բնահողի բարցում և տեղափոխում 200մ</t>
  </si>
  <si>
    <t>Գրունտի բարձում ա/ի/թ/ և տեղափոխում</t>
  </si>
  <si>
    <t>մինջև 13կմ/</t>
  </si>
  <si>
    <t>տն</t>
  </si>
  <si>
    <t>Ընդամենը 1:</t>
  </si>
  <si>
    <t>1-961</t>
  </si>
  <si>
    <t>1-958</t>
  </si>
  <si>
    <t>1-850/2</t>
  </si>
  <si>
    <t>Ռ23-228</t>
  </si>
  <si>
    <t>մ2</t>
  </si>
  <si>
    <t>1. Խիճ բազալտե</t>
  </si>
  <si>
    <t>1.Բետոն  B25 դասի</t>
  </si>
  <si>
    <t xml:space="preserve">2.Փայտ </t>
  </si>
  <si>
    <t>1.Ամրան A500CØ14</t>
  </si>
  <si>
    <t>2Ամրան A500CØ10</t>
  </si>
  <si>
    <t>6-173</t>
  </si>
  <si>
    <t>Ինֆ</t>
  </si>
  <si>
    <t>11-102</t>
  </si>
  <si>
    <t>Ընդամենը 2:</t>
  </si>
  <si>
    <t>Շուկա</t>
  </si>
  <si>
    <t>1.Գ/Ս/Թ հրակայուն</t>
  </si>
  <si>
    <t>2.4/1.2 մ 15մմ</t>
  </si>
  <si>
    <t>2. Ստատ U50</t>
  </si>
  <si>
    <t>մ</t>
  </si>
  <si>
    <t>3.Ստատ C50</t>
  </si>
  <si>
    <t>4.Պտուտակներ</t>
  </si>
  <si>
    <t>հատ</t>
  </si>
  <si>
    <t>1.Ներկ</t>
  </si>
  <si>
    <t>2. Մածիկ</t>
  </si>
  <si>
    <t>կգ</t>
  </si>
  <si>
    <t>15-660</t>
  </si>
  <si>
    <t>Ռ13-135</t>
  </si>
  <si>
    <t>1.Կերամագրանիտ</t>
  </si>
  <si>
    <t>2.Սոսինձ</t>
  </si>
  <si>
    <t>Դուռ 1000/2200</t>
  </si>
  <si>
    <t>Ընդամենը 3:</t>
  </si>
  <si>
    <t>Խրամուղու ետլիցք տոփանումով</t>
  </si>
  <si>
    <t>Սալվածքի վերականգնում</t>
  </si>
  <si>
    <t>Ընդամենը 4:</t>
  </si>
  <si>
    <t>ԸՆԴԱՄԵՆԸ</t>
  </si>
  <si>
    <t>2. Պոլ. շերտեր 0.5սմ</t>
  </si>
  <si>
    <t>Կախիչներ</t>
  </si>
  <si>
    <t>III կարգի գրունտի մշակում ձեռքով/600մմ/</t>
  </si>
  <si>
    <t>2.Խամքար բազալտ/</t>
  </si>
  <si>
    <t>Е6-91</t>
  </si>
  <si>
    <t>1.Բետոն  B15 դասի</t>
  </si>
  <si>
    <t>2.Ø150 PVC խողովակ</t>
  </si>
  <si>
    <t>3.Ավազ կվարցային</t>
  </si>
  <si>
    <t>4.Ցինկապատ մ/տար</t>
  </si>
  <si>
    <t>5.Ցինկապատ ձող</t>
  </si>
  <si>
    <t>6.Մետ.մասեր</t>
  </si>
  <si>
    <t>7.Ø150 PVC խողովակ</t>
  </si>
  <si>
    <t>8-146-3</t>
  </si>
  <si>
    <t>շուկա</t>
  </si>
  <si>
    <t>ցինկապատ պրոֆիլացված</t>
  </si>
  <si>
    <t>1.ՄալուխГВГнг-5x95մմ2</t>
  </si>
  <si>
    <t>2.Ցինկապատ մ/տար</t>
  </si>
  <si>
    <t>3.Ցինկապատ ձող</t>
  </si>
  <si>
    <t>4.Մետ.մասեր</t>
  </si>
  <si>
    <t>8-135-5</t>
  </si>
  <si>
    <t>1.Ծայրակալ պղինձե</t>
  </si>
  <si>
    <t>95 մմ2</t>
  </si>
  <si>
    <t xml:space="preserve"> և ալյումինե 240 մմ2</t>
  </si>
  <si>
    <t>180 մմ2</t>
  </si>
  <si>
    <t>Մալուխ ГВГнг5/4մմ2</t>
  </si>
  <si>
    <t>1. ՄալուխГВГгн5/4մմ2</t>
  </si>
  <si>
    <t>Ծայրակալների տեղադրում պղինձե  4մմ2</t>
  </si>
  <si>
    <t>8-525-2</t>
  </si>
  <si>
    <t>Եռաբեվեռ ավտոմատ անջատիչ 250 A</t>
  </si>
  <si>
    <t>1.Եռաբ-ռ ավտ 250A</t>
  </si>
  <si>
    <t>Եռաբեվեռ ավտոմատ անջատիչ 400 A</t>
  </si>
  <si>
    <t>HFC -227ea հիմքով ավտոմատ գազային հրդեհա-</t>
  </si>
  <si>
    <t>ճնշման համակարգի մոնտաժում և փորձարկում</t>
  </si>
  <si>
    <t>NAFFCO FZCO, ProtecFire GmbH, KiddeFire Sistems</t>
  </si>
  <si>
    <t>փականով -44լ/41կգ,24.8bar.2.ցածր ճնշման տվիչ</t>
  </si>
  <si>
    <t>3.Էլեկտրամեխանիկական մեկնարկիչ 24V DC/50մվ</t>
  </si>
  <si>
    <t>4. Պահուստային մեխանիկական գործարկիչ</t>
  </si>
  <si>
    <t>5. Ինտեգրված կառավարման մոդուլ  IRM 24V DC. .</t>
  </si>
  <si>
    <t>6.Ցողացուցիչներ360աստ. 7. Կառավարման վահա</t>
  </si>
  <si>
    <t>նակ. 7. ծխային հայտնաբերման տվիչներ LED ցու-</t>
  </si>
  <si>
    <t>ցիչներով 24V DC8. Ձեռքով գործարկման կոճակ.</t>
  </si>
  <si>
    <t>9.Արտակարգ հետաձգման կոճակ ABORT SWITCH</t>
  </si>
  <si>
    <t>10.Ձայնային ազդարարիչ. 11.Համակղված ձայնա-</t>
  </si>
  <si>
    <t xml:space="preserve">յին և լուսային ազդարարիչ/Horn/Strob/. </t>
  </si>
  <si>
    <t>Ø150 մմ անցքի պարպակում ե/բ պատի մեջ</t>
  </si>
  <si>
    <r>
      <t>Ամրան A500C</t>
    </r>
    <r>
      <rPr>
        <sz val="10"/>
        <color theme="1"/>
        <rFont val="Calibri"/>
        <family val="2"/>
        <charset val="204"/>
      </rPr>
      <t>Ø14</t>
    </r>
  </si>
  <si>
    <r>
      <t>Ամրան A500C</t>
    </r>
    <r>
      <rPr>
        <sz val="10"/>
        <color theme="1"/>
        <rFont val="Calibri"/>
        <family val="2"/>
        <charset val="204"/>
      </rPr>
      <t>Ø10</t>
    </r>
  </si>
  <si>
    <r>
      <t>կամ Fike Corporation</t>
    </r>
    <r>
      <rPr>
        <sz val="10"/>
        <color theme="1"/>
        <rFont val="Calibri"/>
        <family val="2"/>
        <charset val="204"/>
        <scheme val="minor"/>
      </rPr>
      <t xml:space="preserve"> /1.Բալոն իմպուլսային </t>
    </r>
  </si>
  <si>
    <t>1.ՄալուխГВГнг-</t>
  </si>
  <si>
    <t>4x180մմ2</t>
  </si>
  <si>
    <t>1.ՄալուխАВВГ</t>
  </si>
  <si>
    <t>-5x1x240մմ2</t>
  </si>
  <si>
    <t>ՏԵՂԱՅԻՆ ՆԱԽԱՀԱՇԻՎ N1-1</t>
  </si>
  <si>
    <t>Համաշինարարական աշխատանքներ</t>
  </si>
  <si>
    <t>Կազմված է դեկտեմբեր ամսվա գներով 2025թ.</t>
  </si>
  <si>
    <t>1.1.</t>
  </si>
  <si>
    <t>1.2.</t>
  </si>
  <si>
    <t>1.3.</t>
  </si>
  <si>
    <t>1.4.</t>
  </si>
  <si>
    <t>1.5.</t>
  </si>
  <si>
    <t>1.6.</t>
  </si>
  <si>
    <t>1.7.</t>
  </si>
  <si>
    <t>Գց-3</t>
  </si>
  <si>
    <t xml:space="preserve">                   2.    Ե/բ սալ</t>
  </si>
  <si>
    <t>2.1.</t>
  </si>
  <si>
    <t>2.2.</t>
  </si>
  <si>
    <t>2.3.</t>
  </si>
  <si>
    <t>2.4.</t>
  </si>
  <si>
    <t>2.5.</t>
  </si>
  <si>
    <t>2.6.</t>
  </si>
  <si>
    <t>3.Հարդարման աշխատանքներ /Սեռվեռային սենյակ/</t>
  </si>
  <si>
    <t>3.1.</t>
  </si>
  <si>
    <t>3.2.</t>
  </si>
  <si>
    <t>3.3.</t>
  </si>
  <si>
    <t>3.4.</t>
  </si>
  <si>
    <t>3.5.</t>
  </si>
  <si>
    <t>Ընդամենը 1-3</t>
  </si>
  <si>
    <t>Վերադիր ծախսեր 13.3%</t>
  </si>
  <si>
    <t>Շահույթ 11%</t>
  </si>
  <si>
    <t>Կազմեց`</t>
  </si>
  <si>
    <t>խամքարբետոնէ հիմնատակի</t>
  </si>
  <si>
    <t>Ա/վարձ</t>
  </si>
  <si>
    <t>Բազալտե եզրաքարերի ապամոն</t>
  </si>
  <si>
    <t>տաժում</t>
  </si>
  <si>
    <t>Գեզազարդ բետոնե սալերով սալ</t>
  </si>
  <si>
    <t>վածքի քանդում ներառյալ բազալ</t>
  </si>
  <si>
    <t>տե ավազի շերտը</t>
  </si>
  <si>
    <t>Բնահողի շերտի, h=150մմ, մշակում</t>
  </si>
  <si>
    <t xml:space="preserve"> ձեռքով</t>
  </si>
  <si>
    <t xml:space="preserve">Ø150 մմ անցքի պարպակում ե/բ </t>
  </si>
  <si>
    <t>պատի մեջ</t>
  </si>
  <si>
    <t>Գրունտի բարձում ա/ի/թ/ և տեղա</t>
  </si>
  <si>
    <t>փոխում մինջև 13կմ/</t>
  </si>
  <si>
    <t>Գրունտի տոփանում ձեռքի տոփա</t>
  </si>
  <si>
    <t>նիչով</t>
  </si>
  <si>
    <t xml:space="preserve">Գրունտի տոփանում բազալտե </t>
  </si>
  <si>
    <t>խճով 200մմ հաստ</t>
  </si>
  <si>
    <t xml:space="preserve"> իրականացումB15 դասի բետոնւվ</t>
  </si>
  <si>
    <t>Միաձուլ Ե/բ սալի պատրաստում ի</t>
  </si>
  <si>
    <t>B25 դասի բետոնով</t>
  </si>
  <si>
    <t xml:space="preserve">Միջնորմի իրականացում երկտակ </t>
  </si>
  <si>
    <t>/ամենկողմից/հրակայուն գիպսա</t>
  </si>
  <si>
    <t>ցինկապատ մետաղական կարկա</t>
  </si>
  <si>
    <t>սով</t>
  </si>
  <si>
    <r>
      <t>ստվարաթղթե սալերով 15մմ</t>
    </r>
    <r>
      <rPr>
        <sz val="9"/>
        <color theme="1"/>
        <rFont val="Calibri"/>
        <family val="2"/>
        <charset val="204"/>
        <scheme val="minor"/>
      </rPr>
      <t xml:space="preserve"> հաստ.</t>
    </r>
    <r>
      <rPr>
        <sz val="10"/>
        <color theme="1"/>
        <rFont val="Calibri"/>
        <family val="2"/>
        <scheme val="minor"/>
      </rPr>
      <t xml:space="preserve"> </t>
    </r>
  </si>
  <si>
    <t xml:space="preserve">Տեղադրված միջնորմի ներկում </t>
  </si>
  <si>
    <t>ջրակայուն ներկով նեռարյալ հարա-</t>
  </si>
  <si>
    <t>կից հարթությունները</t>
  </si>
  <si>
    <t>Շրիշակի իրականացում կերամա</t>
  </si>
  <si>
    <t>գրանիտե սալեռից h=80մմ</t>
  </si>
  <si>
    <t>Հրակայուն մետաղական դռան տե</t>
  </si>
  <si>
    <t>ղադրում</t>
  </si>
  <si>
    <t>Պոլիմերային հակաստատիկ հատա-</t>
  </si>
  <si>
    <t xml:space="preserve">կի իրականացում պղինձե ցանցով </t>
  </si>
  <si>
    <t>1.Պղինցե ցանց 1/1</t>
  </si>
  <si>
    <t>ԱՇԽԱՏԱՆՔՆԵՐԻ ԱՆՎԱՆՈՒՄԸ</t>
  </si>
  <si>
    <t>ՏԵՂԱՅԻՆ ՆԱԽԱՀԱՇԻՎ N1-2</t>
  </si>
  <si>
    <t>էԼԵԿՏՐԱՏԵԽՆԻԿԱԿԱՆ ԱՇԽԱՏԱՆՔՆԵՐ</t>
  </si>
  <si>
    <t>1.Էլեկտրաուժային սարքավորումների սնուցում /մալուխատարներ/</t>
  </si>
  <si>
    <t xml:space="preserve">Դիզ.գեներատորից սնուցման </t>
  </si>
  <si>
    <t xml:space="preserve">մալուխի АВВГнг -5x1x240մմ2 </t>
  </si>
  <si>
    <t xml:space="preserve"> տեղադրում խրամուղում/4.5մ/ </t>
  </si>
  <si>
    <t xml:space="preserve">և առաստաղի տակ ցինկապատ </t>
  </si>
  <si>
    <t>պրոֆիլացված200/500 պողպա/</t>
  </si>
  <si>
    <t xml:space="preserve">տե մալուխատարով/36մկախիչ </t>
  </si>
  <si>
    <t>ներով</t>
  </si>
  <si>
    <t>հազ.դր</t>
  </si>
  <si>
    <t>2025թ</t>
  </si>
  <si>
    <t xml:space="preserve">Սեռվերային սենյակի սնուցման </t>
  </si>
  <si>
    <t>պղինձե 5x95մմ2 մալուխի մոն</t>
  </si>
  <si>
    <t xml:space="preserve">տաժում առաստաղի տակով  </t>
  </si>
  <si>
    <t xml:space="preserve"> տարով</t>
  </si>
  <si>
    <t>200/500 պողպատե մալուխա</t>
  </si>
  <si>
    <t>Ծայրակալների տեղադրում</t>
  </si>
  <si>
    <t xml:space="preserve"> պղինձե  95մմ2ԶԳԻ համար</t>
  </si>
  <si>
    <t xml:space="preserve">Ծայրակալների տեղադրում ե </t>
  </si>
  <si>
    <t xml:space="preserve"> պղինձե/ալյումին 240մմ2 ԶԳԻ </t>
  </si>
  <si>
    <t xml:space="preserve">Մալուղ պղինձե ГВГнг1/4/180մմ2 </t>
  </si>
  <si>
    <t>ՊԱՄ միացումների համար</t>
  </si>
  <si>
    <t>Ծայրակալների տեղադրում 2</t>
  </si>
  <si>
    <t>պղինձե  180մմ ԶԳԻ համար</t>
  </si>
  <si>
    <t>2.Օդափոխության սարքերի էլեկտրասնուցում</t>
  </si>
  <si>
    <t>8-612-9</t>
  </si>
  <si>
    <t>Վահանակ 1 մոդուլի համար</t>
  </si>
  <si>
    <t>MINI-S Legrand</t>
  </si>
  <si>
    <t>1. Վահանակ 1 մոդուլի</t>
  </si>
  <si>
    <t>համար MINI-S Legrand</t>
  </si>
  <si>
    <t>8-525-1</t>
  </si>
  <si>
    <t xml:space="preserve">Ավտոմատ անջատիչ միաբեվեռ </t>
  </si>
  <si>
    <t>C16A</t>
  </si>
  <si>
    <r>
      <t>1.</t>
    </r>
    <r>
      <rPr>
        <sz val="9"/>
        <color theme="1"/>
        <rFont val="Calibri"/>
        <family val="2"/>
        <charset val="204"/>
        <scheme val="minor"/>
      </rPr>
      <t xml:space="preserve">Ավտոմատ անջատիչ </t>
    </r>
  </si>
  <si>
    <t>Մալուխ պղինձեջղերով</t>
  </si>
  <si>
    <t>BВГнг 4x2.5մմ2</t>
  </si>
  <si>
    <t>2.3..8-146-1</t>
  </si>
  <si>
    <t>1.Մալուխ ВВГнг</t>
  </si>
  <si>
    <t>4/2.5մմ2</t>
  </si>
  <si>
    <t>3.Էլեկտրալոիսավորություն և վարդակների ցանց/Սերվերային սենյակ/</t>
  </si>
  <si>
    <t>8-146-1</t>
  </si>
  <si>
    <t>Մալուխ պղինձե ջղերով</t>
  </si>
  <si>
    <t>8-612-10</t>
  </si>
  <si>
    <t>Վահանակ 2 մոդուլի համար</t>
  </si>
  <si>
    <t xml:space="preserve">Ավտոմատ անջատիչ </t>
  </si>
  <si>
    <t>միաբեվեռ  -B25A</t>
  </si>
  <si>
    <t>միաբեվեռ  -B16A</t>
  </si>
  <si>
    <t>8-591-7</t>
  </si>
  <si>
    <t>Վարդակ երկբեվեռ հոխան-</t>
  </si>
  <si>
    <t>ցումով</t>
  </si>
  <si>
    <t>Անջատիչ միաբեվեր</t>
  </si>
  <si>
    <t>8-591-2</t>
  </si>
  <si>
    <t>3.6.</t>
  </si>
  <si>
    <t>3.7.</t>
  </si>
  <si>
    <t>8-593-1</t>
  </si>
  <si>
    <t>Լուսատու առաստախային</t>
  </si>
  <si>
    <t>600/600 LED 30Վտ 4000Կ</t>
  </si>
  <si>
    <t>PVC տփախողովակ30/20</t>
  </si>
  <si>
    <t>1.Վահանակ 2 մոդ</t>
  </si>
  <si>
    <t>1.Ավտ.անջ B25A</t>
  </si>
  <si>
    <r>
      <t>1</t>
    </r>
    <r>
      <rPr>
        <sz val="10"/>
        <color theme="1"/>
        <rFont val="Calibri"/>
        <family val="2"/>
        <charset val="204"/>
        <scheme val="minor"/>
      </rPr>
      <t>.Վարդակ երկբեվեռ</t>
    </r>
  </si>
  <si>
    <t>1.Անջատիչ</t>
  </si>
  <si>
    <t>1Լուսատու առաստա</t>
  </si>
  <si>
    <t>ղային 600/600 30վտ</t>
  </si>
  <si>
    <r>
      <t xml:space="preserve">1. </t>
    </r>
    <r>
      <rPr>
        <sz val="9"/>
        <color theme="1"/>
        <rFont val="Calibri"/>
        <family val="2"/>
        <charset val="204"/>
        <scheme val="minor"/>
      </rPr>
      <t>տափախողովակ</t>
    </r>
  </si>
  <si>
    <t>Ընդամենը 1- 3:</t>
  </si>
  <si>
    <t>Օդափողություն</t>
  </si>
  <si>
    <t>ՏԵՂԱՅԻՆ ՆԱԽԱՀԱՇԻՎ N1-3</t>
  </si>
  <si>
    <t>d100/125 330մ3/ժ 230վտ</t>
  </si>
  <si>
    <t>d100/125 330մ3</t>
  </si>
  <si>
    <t>Կանալային օդամուղ</t>
  </si>
  <si>
    <t>1. Օդամուղ կան-ն</t>
  </si>
  <si>
    <t>Փական հրդեհային</t>
  </si>
  <si>
    <t>d100</t>
  </si>
  <si>
    <r>
      <t>1</t>
    </r>
    <r>
      <rPr>
        <sz val="10"/>
        <color theme="1"/>
        <rFont val="Calibri"/>
        <family val="2"/>
        <charset val="204"/>
        <scheme val="minor"/>
      </rPr>
      <t>.Փական հրդեհային</t>
    </r>
  </si>
  <si>
    <t>Անցում PVC/մետաղ</t>
  </si>
  <si>
    <t>Անցում</t>
  </si>
  <si>
    <r>
      <t xml:space="preserve">PVC խողովակ </t>
    </r>
    <r>
      <rPr>
        <sz val="11"/>
        <color theme="1"/>
        <rFont val="Calibri"/>
        <family val="2"/>
        <charset val="204"/>
      </rPr>
      <t>Ø110</t>
    </r>
  </si>
  <si>
    <t>PVC խողովակ110</t>
  </si>
  <si>
    <t>Ø110 ալյումինե ցանց</t>
  </si>
  <si>
    <t>Ø110  ցանց</t>
  </si>
  <si>
    <t>Մետախական կախիչներ</t>
  </si>
  <si>
    <t>Ապակեփաթեթի մեջ</t>
  </si>
  <si>
    <t>Ø110 անցքի բացում</t>
  </si>
  <si>
    <t>Այդ փվում սարքավորումները</t>
  </si>
  <si>
    <t>Ընդամենը նյութերով</t>
  </si>
  <si>
    <t>ՀՐԴԵՀԱՃՆՇՄԱՆ ՀԱՄԱԿԱՐԳ</t>
  </si>
  <si>
    <t xml:space="preserve">Նյութերի </t>
  </si>
  <si>
    <t>անվանումը</t>
  </si>
  <si>
    <t>կոմպ</t>
  </si>
  <si>
    <t>Հ/հ</t>
  </si>
  <si>
    <t>Նախահաշվի</t>
  </si>
  <si>
    <t>համարը</t>
  </si>
  <si>
    <t>Աշխատանքների և ծախսերի անվանումը</t>
  </si>
  <si>
    <t>Նաշահաշվային արժեքը  հազ.ՀՀ դրամ</t>
  </si>
  <si>
    <t>Շինարարական</t>
  </si>
  <si>
    <t>աշխատանքներ</t>
  </si>
  <si>
    <t xml:space="preserve">Մոնտաժային </t>
  </si>
  <si>
    <t>Այլ ծախսեր</t>
  </si>
  <si>
    <t>Սարքավորումներ</t>
  </si>
  <si>
    <t>1-1.</t>
  </si>
  <si>
    <t>1-2.</t>
  </si>
  <si>
    <t>Էլեկտրատեղնիկական աշխատանքներ</t>
  </si>
  <si>
    <t>1-3.</t>
  </si>
  <si>
    <t>Օդափոխություն</t>
  </si>
  <si>
    <t>1-4.</t>
  </si>
  <si>
    <t>Հրդեհաճնշման համակարգ</t>
  </si>
  <si>
    <t>ՏԵՂԱՅԻՆ ՆԱԽԱՀԱՇԻՎ N1-4</t>
  </si>
  <si>
    <t>ՏԵՂԱՅԻՆ ՆԱԽԱՀԱՇԻՎ N1-5</t>
  </si>
  <si>
    <t>1-5.</t>
  </si>
  <si>
    <t>Այլ աշխատանքներ</t>
  </si>
  <si>
    <t>ԱԱՀ      20%</t>
  </si>
  <si>
    <t>ՕԲՅԵԿՏԱՅԻՆ ՆԱԽԱՀԱՇԻՎ N1</t>
  </si>
  <si>
    <t>Աշխատանքների անվանումը</t>
  </si>
  <si>
    <t>Քանակը</t>
  </si>
  <si>
    <t>արժեքը</t>
  </si>
  <si>
    <t xml:space="preserve">                                                                 ՆԱԽԱՀԱՇԻՎ -ԾԱՎԱԼԱԹԵՐԹ</t>
  </si>
  <si>
    <t xml:space="preserve">                                                1. Համաշինարարական աշխատանքներ</t>
  </si>
  <si>
    <t>1.1.Հողային աշխատանքներ</t>
  </si>
  <si>
    <t>1.1.1.</t>
  </si>
  <si>
    <t>1.1.2.</t>
  </si>
  <si>
    <t>1.1.3.</t>
  </si>
  <si>
    <t>1.1.4.</t>
  </si>
  <si>
    <t>1.1.5.</t>
  </si>
  <si>
    <t>1.1.6.</t>
  </si>
  <si>
    <t>1.1.7.</t>
  </si>
  <si>
    <t>Ընդամենը 1.1:</t>
  </si>
  <si>
    <t xml:space="preserve">                 1.2.    Ե/բ սալ</t>
  </si>
  <si>
    <t>Ընդամենը 1.2:</t>
  </si>
  <si>
    <t xml:space="preserve">               1.3.Հարդարման աշխատանքներ /Սեռվեռային սենյակ/</t>
  </si>
  <si>
    <t>1.3.1.</t>
  </si>
  <si>
    <t>1.3.2.</t>
  </si>
  <si>
    <t>1.3.3.</t>
  </si>
  <si>
    <t>1.3.4.</t>
  </si>
  <si>
    <t>1.3.5.</t>
  </si>
  <si>
    <t>1.2.1.</t>
  </si>
  <si>
    <t>1.2.2.</t>
  </si>
  <si>
    <t>1.2.3.</t>
  </si>
  <si>
    <t>1.2.4.</t>
  </si>
  <si>
    <t>1.2.5.</t>
  </si>
  <si>
    <t>1.2.6</t>
  </si>
  <si>
    <t>Ընդամենը 1.3:</t>
  </si>
  <si>
    <t>ԸՆԴԱՄԵՆԸ 1</t>
  </si>
  <si>
    <r>
      <t xml:space="preserve">                                      </t>
    </r>
    <r>
      <rPr>
        <b/>
        <sz val="11"/>
        <color theme="1"/>
        <rFont val="Calibri"/>
        <family val="2"/>
        <charset val="204"/>
        <scheme val="minor"/>
      </rPr>
      <t>2. Էլեկտրատեխնիկական աշխատանքներ</t>
    </r>
  </si>
  <si>
    <t>2.1..Էլեկտրաուժային սարքավորումների սնուցում /մալուխատարներ/</t>
  </si>
  <si>
    <t>պրոֆիլացված200/500 պողպա</t>
  </si>
  <si>
    <t xml:space="preserve">տե մալուխատարով/36մ/ կախիչ </t>
  </si>
  <si>
    <t>Ընդամենը 2.1.:</t>
  </si>
  <si>
    <t xml:space="preserve">   2.2.   Օդափոխության սարքերի էլեկտրասնուցում</t>
  </si>
  <si>
    <t>2.1.1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</si>
  <si>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</si>
  <si>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</si>
  <si>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</si>
  <si>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</si>
  <si>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</si>
  <si>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</si>
  <si>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</si>
  <si>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</si>
  <si>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</t>
  </si>
  <si>
    <t>2.2.1.</t>
  </si>
  <si>
    <t>2.2.2.</t>
  </si>
  <si>
    <t>2.2.3.</t>
  </si>
  <si>
    <t>Ընդամենը 2.2.:</t>
  </si>
  <si>
    <t>2.3.Էլեկտրալոիսավորություն և վարդակների ցանց/Սերվերային սենյակ/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</si>
  <si>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</si>
  <si>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</si>
  <si>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</si>
  <si>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</si>
  <si>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</si>
  <si>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</si>
  <si>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</si>
  <si>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</si>
  <si>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Ընդամենը 2.3.:</t>
  </si>
  <si>
    <t>ԸՆԴԱՄԵՆԸ 2</t>
  </si>
  <si>
    <r>
      <t xml:space="preserve">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3.Օդափոխություն</t>
    </r>
  </si>
  <si>
    <t>ԸՆԴԱՄԵՆԸ 3</t>
  </si>
  <si>
    <t>4.Հրդեհաճնշման համակարգ</t>
  </si>
  <si>
    <t>4.1.</t>
  </si>
  <si>
    <t>ԸՆԴԱՄԵՆԸ 4</t>
  </si>
  <si>
    <r>
      <t xml:space="preserve">                  </t>
    </r>
    <r>
      <rPr>
        <b/>
        <sz val="12"/>
        <color theme="1"/>
        <rFont val="Calibri"/>
        <family val="2"/>
        <charset val="204"/>
        <scheme val="minor"/>
      </rPr>
      <t>5. Այլ աշխատանքներ</t>
    </r>
  </si>
  <si>
    <t>ԸՆԴԱՄԵՆԸ 5</t>
  </si>
  <si>
    <t>Ընդամենը 1-5</t>
  </si>
  <si>
    <t>Շահույթ                      11%</t>
  </si>
  <si>
    <t>ԱԱՀ                                 20%</t>
  </si>
  <si>
    <t xml:space="preserve">                                                Ինտենսիվ հաշվարկների լաբորատորիայի ստեղծում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</si>
</sst>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Aramian Normal"/>
    </font>
    <font>
      <b/>
      <sz val="11"/>
      <color theme="1"/>
      <name val="Aramian Normal"/>
    </font>
    <font>
      <sz val="8"/>
      <color theme="1"/>
      <name val="Aramian Normal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2" fillId="2" borderId="1" xfId="0" applyFont="1" applyFill="1" applyBorder="1"/>
    <xf numFmtId="0" fontId="0" fillId="2" borderId="2" xfId="0" applyFill="1" applyBorder="1"/>
    <xf numFmtId="0" fontId="2" fillId="2" borderId="3" xfId="0" applyFont="1" applyFill="1" applyBorder="1"/>
    <xf numFmtId="0" fontId="3" fillId="2" borderId="1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2" fillId="2" borderId="5" xfId="0" applyFont="1" applyFill="1" applyBorder="1"/>
    <xf numFmtId="0" fontId="4" fillId="2" borderId="6" xfId="0" applyFont="1" applyFill="1" applyBorder="1" applyAlignment="1">
      <alignment horizontal="center"/>
    </xf>
    <xf numFmtId="0" fontId="3" fillId="2" borderId="7" xfId="0" applyFont="1" applyFill="1" applyBorder="1"/>
    <xf numFmtId="0" fontId="3" fillId="2" borderId="5" xfId="0" applyFont="1" applyFill="1" applyBorder="1"/>
    <xf numFmtId="0" fontId="3" fillId="2" borderId="8" xfId="0" applyFont="1" applyFill="1" applyBorder="1"/>
    <xf numFmtId="0" fontId="1" fillId="3" borderId="11" xfId="0" applyFont="1" applyFill="1" applyBorder="1" applyAlignment="1">
      <alignment horizontal="center"/>
    </xf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4" fillId="2" borderId="19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8" xfId="0" applyBorder="1"/>
    <xf numFmtId="164" fontId="0" fillId="0" borderId="11" xfId="0" applyNumberFormat="1" applyBorder="1"/>
    <xf numFmtId="0" fontId="0" fillId="0" borderId="0" xfId="0" applyBorder="1"/>
    <xf numFmtId="0" fontId="0" fillId="0" borderId="4" xfId="0" applyBorder="1"/>
    <xf numFmtId="0" fontId="0" fillId="0" borderId="15" xfId="0" applyBorder="1"/>
    <xf numFmtId="0" fontId="0" fillId="0" borderId="16" xfId="0" applyBorder="1"/>
    <xf numFmtId="0" fontId="0" fillId="0" borderId="21" xfId="0" applyBorder="1"/>
    <xf numFmtId="0" fontId="0" fillId="0" borderId="1" xfId="0" applyBorder="1"/>
    <xf numFmtId="0" fontId="0" fillId="0" borderId="5" xfId="0" applyBorder="1"/>
    <xf numFmtId="0" fontId="0" fillId="0" borderId="19" xfId="0" applyBorder="1"/>
    <xf numFmtId="0" fontId="1" fillId="3" borderId="22" xfId="0" applyFont="1" applyFill="1" applyBorder="1" applyAlignment="1">
      <alignment horizontal="center"/>
    </xf>
    <xf numFmtId="0" fontId="5" fillId="0" borderId="1" xfId="0" applyFont="1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0" borderId="14" xfId="0" applyBorder="1"/>
    <xf numFmtId="0" fontId="0" fillId="0" borderId="11" xfId="0" applyBorder="1"/>
    <xf numFmtId="0" fontId="0" fillId="0" borderId="13" xfId="0" applyBorder="1"/>
    <xf numFmtId="164" fontId="0" fillId="0" borderId="12" xfId="0" applyNumberFormat="1" applyBorder="1"/>
    <xf numFmtId="0" fontId="0" fillId="0" borderId="12" xfId="0" applyBorder="1"/>
    <xf numFmtId="164" fontId="5" fillId="0" borderId="12" xfId="0" applyNumberFormat="1" applyFont="1" applyBorder="1"/>
    <xf numFmtId="0" fontId="0" fillId="2" borderId="1" xfId="0" applyFill="1" applyBorder="1"/>
    <xf numFmtId="0" fontId="5" fillId="3" borderId="11" xfId="0" applyFont="1" applyFill="1" applyBorder="1" applyAlignment="1">
      <alignment horizontal="center"/>
    </xf>
    <xf numFmtId="0" fontId="5" fillId="0" borderId="14" xfId="0" applyFont="1" applyBorder="1"/>
    <xf numFmtId="164" fontId="5" fillId="0" borderId="11" xfId="0" applyNumberFormat="1" applyFont="1" applyBorder="1"/>
    <xf numFmtId="0" fontId="3" fillId="2" borderId="0" xfId="0" applyFont="1" applyFill="1" applyBorder="1"/>
    <xf numFmtId="0" fontId="0" fillId="2" borderId="0" xfId="0" applyFill="1" applyBorder="1"/>
    <xf numFmtId="0" fontId="4" fillId="2" borderId="1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0" fillId="0" borderId="14" xfId="0" applyNumberFormat="1" applyBorder="1"/>
    <xf numFmtId="164" fontId="0" fillId="0" borderId="19" xfId="0" applyNumberFormat="1" applyBorder="1"/>
    <xf numFmtId="164" fontId="0" fillId="0" borderId="10" xfId="0" applyNumberFormat="1" applyBorder="1"/>
    <xf numFmtId="165" fontId="0" fillId="0" borderId="9" xfId="0" applyNumberFormat="1" applyBorder="1"/>
    <xf numFmtId="164" fontId="0" fillId="0" borderId="9" xfId="0" applyNumberFormat="1" applyBorder="1"/>
    <xf numFmtId="0" fontId="5" fillId="0" borderId="4" xfId="0" applyFont="1" applyBorder="1"/>
    <xf numFmtId="16" fontId="0" fillId="0" borderId="0" xfId="0" applyNumberFormat="1"/>
    <xf numFmtId="16" fontId="0" fillId="0" borderId="1" xfId="0" applyNumberFormat="1" applyBorder="1"/>
    <xf numFmtId="0" fontId="0" fillId="0" borderId="14" xfId="0" applyFill="1" applyBorder="1"/>
    <xf numFmtId="0" fontId="0" fillId="0" borderId="11" xfId="0" applyFill="1" applyBorder="1"/>
    <xf numFmtId="0" fontId="0" fillId="0" borderId="4" xfId="0" applyFill="1" applyBorder="1"/>
    <xf numFmtId="0" fontId="0" fillId="0" borderId="7" xfId="0" applyBorder="1"/>
    <xf numFmtId="2" fontId="0" fillId="0" borderId="0" xfId="0" applyNumberFormat="1" applyBorder="1"/>
    <xf numFmtId="0" fontId="0" fillId="0" borderId="1" xfId="0" applyFill="1" applyBorder="1"/>
    <xf numFmtId="0" fontId="0" fillId="0" borderId="5" xfId="0" applyFill="1" applyBorder="1"/>
    <xf numFmtId="0" fontId="0" fillId="0" borderId="19" xfId="0" applyFill="1" applyBorder="1"/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64" fontId="5" fillId="0" borderId="1" xfId="0" applyNumberFormat="1" applyFont="1" applyBorder="1"/>
    <xf numFmtId="0" fontId="2" fillId="2" borderId="19" xfId="0" applyFont="1" applyFill="1" applyBorder="1"/>
    <xf numFmtId="0" fontId="2" fillId="2" borderId="8" xfId="0" applyFont="1" applyFill="1" applyBorder="1"/>
    <xf numFmtId="0" fontId="3" fillId="2" borderId="19" xfId="0" applyFont="1" applyFill="1" applyBorder="1"/>
    <xf numFmtId="0" fontId="0" fillId="2" borderId="9" xfId="0" applyFill="1" applyBorder="1"/>
    <xf numFmtId="0" fontId="4" fillId="2" borderId="0" xfId="0" applyFont="1" applyFill="1" applyBorder="1"/>
    <xf numFmtId="0" fontId="5" fillId="3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5" fillId="3" borderId="3" xfId="0" applyFont="1" applyFill="1" applyBorder="1" applyAlignment="1">
      <alignment horizontal="center"/>
    </xf>
    <xf numFmtId="0" fontId="0" fillId="2" borderId="19" xfId="0" applyFill="1" applyBorder="1"/>
    <xf numFmtId="0" fontId="3" fillId="2" borderId="6" xfId="0" applyFont="1" applyFill="1" applyBorder="1"/>
    <xf numFmtId="164" fontId="5" fillId="0" borderId="19" xfId="0" applyNumberFormat="1" applyFont="1" applyBorder="1"/>
    <xf numFmtId="0" fontId="5" fillId="0" borderId="1" xfId="0" applyFont="1" applyFill="1" applyBorder="1" applyAlignment="1">
      <alignment horizontal="center"/>
    </xf>
    <xf numFmtId="2" fontId="0" fillId="0" borderId="9" xfId="0" applyNumberFormat="1" applyBorder="1"/>
    <xf numFmtId="0" fontId="5" fillId="0" borderId="11" xfId="0" applyFont="1" applyBorder="1"/>
    <xf numFmtId="0" fontId="5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164" fontId="5" fillId="0" borderId="5" xfId="0" applyNumberFormat="1" applyFont="1" applyBorder="1"/>
    <xf numFmtId="0" fontId="5" fillId="0" borderId="5" xfId="0" applyFont="1" applyBorder="1"/>
    <xf numFmtId="0" fontId="0" fillId="0" borderId="9" xfId="0" applyFill="1" applyBorder="1"/>
    <xf numFmtId="2" fontId="0" fillId="0" borderId="19" xfId="0" applyNumberFormat="1" applyBorder="1"/>
    <xf numFmtId="164" fontId="7" fillId="0" borderId="19" xfId="0" applyNumberFormat="1" applyFont="1" applyBorder="1"/>
    <xf numFmtId="0" fontId="9" fillId="0" borderId="5" xfId="0" applyFont="1" applyFill="1" applyBorder="1"/>
    <xf numFmtId="164" fontId="0" fillId="0" borderId="4" xfId="0" applyNumberFormat="1" applyBorder="1"/>
    <xf numFmtId="164" fontId="7" fillId="0" borderId="1" xfId="0" applyNumberFormat="1" applyFont="1" applyBorder="1"/>
    <xf numFmtId="164" fontId="7" fillId="0" borderId="11" xfId="0" applyNumberFormat="1" applyFont="1" applyBorder="1"/>
    <xf numFmtId="0" fontId="12" fillId="0" borderId="14" xfId="0" applyFont="1" applyBorder="1"/>
    <xf numFmtId="0" fontId="12" fillId="0" borderId="9" xfId="0" applyFont="1" applyBorder="1"/>
    <xf numFmtId="0" fontId="13" fillId="0" borderId="14" xfId="0" applyFont="1" applyBorder="1"/>
    <xf numFmtId="0" fontId="13" fillId="0" borderId="4" xfId="0" applyFont="1" applyBorder="1"/>
    <xf numFmtId="0" fontId="13" fillId="0" borderId="9" xfId="0" applyFont="1" applyBorder="1"/>
    <xf numFmtId="0" fontId="14" fillId="0" borderId="11" xfId="0" applyFont="1" applyBorder="1"/>
    <xf numFmtId="0" fontId="14" fillId="0" borderId="1" xfId="0" applyFont="1" applyBorder="1"/>
    <xf numFmtId="0" fontId="14" fillId="0" borderId="19" xfId="0" applyFont="1" applyBorder="1"/>
    <xf numFmtId="0" fontId="12" fillId="0" borderId="11" xfId="0" applyFont="1" applyBorder="1"/>
    <xf numFmtId="0" fontId="12" fillId="0" borderId="1" xfId="0" applyFont="1" applyBorder="1"/>
    <xf numFmtId="0" fontId="12" fillId="0" borderId="19" xfId="0" applyFont="1" applyBorder="1"/>
    <xf numFmtId="0" fontId="15" fillId="0" borderId="11" xfId="0" applyFont="1" applyBorder="1"/>
    <xf numFmtId="0" fontId="15" fillId="0" borderId="1" xfId="0" applyFont="1" applyBorder="1"/>
    <xf numFmtId="0" fontId="15" fillId="0" borderId="19" xfId="0" applyFont="1" applyBorder="1"/>
    <xf numFmtId="0" fontId="16" fillId="0" borderId="11" xfId="0" applyFont="1" applyBorder="1"/>
    <xf numFmtId="0" fontId="10" fillId="0" borderId="11" xfId="0" applyFont="1" applyFill="1" applyBorder="1"/>
    <xf numFmtId="0" fontId="10" fillId="0" borderId="19" xfId="0" applyFont="1" applyBorder="1"/>
    <xf numFmtId="0" fontId="10" fillId="0" borderId="5" xfId="0" applyFont="1" applyBorder="1"/>
    <xf numFmtId="0" fontId="10" fillId="0" borderId="1" xfId="0" applyFont="1" applyBorder="1"/>
    <xf numFmtId="0" fontId="15" fillId="0" borderId="1" xfId="0" applyFont="1" applyFill="1" applyBorder="1"/>
    <xf numFmtId="0" fontId="15" fillId="0" borderId="5" xfId="0" applyFont="1" applyFill="1" applyBorder="1"/>
    <xf numFmtId="0" fontId="15" fillId="0" borderId="19" xfId="0" applyFont="1" applyFill="1" applyBorder="1"/>
    <xf numFmtId="0" fontId="4" fillId="0" borderId="5" xfId="0" applyFont="1" applyBorder="1"/>
    <xf numFmtId="0" fontId="4" fillId="0" borderId="19" xfId="0" applyFont="1" applyBorder="1"/>
    <xf numFmtId="0" fontId="10" fillId="0" borderId="4" xfId="0" applyFont="1" applyBorder="1"/>
    <xf numFmtId="0" fontId="10" fillId="0" borderId="0" xfId="0" applyFont="1" applyBorder="1"/>
    <xf numFmtId="0" fontId="10" fillId="0" borderId="9" xfId="0" applyFont="1" applyBorder="1"/>
    <xf numFmtId="0" fontId="10" fillId="0" borderId="11" xfId="0" applyFont="1" applyBorder="1"/>
    <xf numFmtId="0" fontId="15" fillId="0" borderId="11" xfId="0" applyFont="1" applyFill="1" applyBorder="1"/>
    <xf numFmtId="0" fontId="15" fillId="0" borderId="9" xfId="0" applyFont="1" applyBorder="1"/>
    <xf numFmtId="0" fontId="15" fillId="0" borderId="0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14" xfId="0" applyFont="1" applyBorder="1"/>
    <xf numFmtId="0" fontId="15" fillId="0" borderId="4" xfId="0" applyFont="1" applyFill="1" applyBorder="1"/>
    <xf numFmtId="0" fontId="15" fillId="0" borderId="0" xfId="0" applyFont="1" applyFill="1" applyBorder="1"/>
    <xf numFmtId="0" fontId="15" fillId="0" borderId="9" xfId="0" applyFont="1" applyFill="1" applyBorder="1"/>
    <xf numFmtId="0" fontId="15" fillId="0" borderId="14" xfId="0" applyFont="1" applyFill="1" applyBorder="1"/>
    <xf numFmtId="0" fontId="15" fillId="0" borderId="3" xfId="0" applyFont="1" applyFill="1" applyBorder="1"/>
    <xf numFmtId="0" fontId="15" fillId="0" borderId="8" xfId="0" applyFont="1" applyBorder="1"/>
    <xf numFmtId="0" fontId="15" fillId="0" borderId="7" xfId="0" applyFont="1" applyFill="1" applyBorder="1"/>
    <xf numFmtId="0" fontId="15" fillId="0" borderId="7" xfId="0" applyFont="1" applyBorder="1"/>
    <xf numFmtId="0" fontId="0" fillId="0" borderId="0" xfId="0" applyAlignment="1">
      <alignment horizontal="center"/>
    </xf>
    <xf numFmtId="2" fontId="5" fillId="0" borderId="12" xfId="0" applyNumberFormat="1" applyFont="1" applyBorder="1"/>
    <xf numFmtId="0" fontId="5" fillId="0" borderId="14" xfId="0" applyFont="1" applyFill="1" applyBorder="1"/>
    <xf numFmtId="0" fontId="5" fillId="0" borderId="7" xfId="0" applyFont="1" applyBorder="1" applyAlignment="1">
      <alignment horizontal="center"/>
    </xf>
    <xf numFmtId="0" fontId="0" fillId="2" borderId="11" xfId="0" applyFill="1" applyBorder="1"/>
    <xf numFmtId="0" fontId="0" fillId="2" borderId="14" xfId="0" applyFill="1" applyBorder="1"/>
    <xf numFmtId="0" fontId="0" fillId="3" borderId="11" xfId="0" applyFill="1" applyBorder="1"/>
    <xf numFmtId="0" fontId="0" fillId="3" borderId="14" xfId="0" applyFill="1" applyBorder="1"/>
    <xf numFmtId="164" fontId="5" fillId="3" borderId="11" xfId="0" applyNumberFormat="1" applyFont="1" applyFill="1" applyBorder="1"/>
    <xf numFmtId="0" fontId="5" fillId="3" borderId="11" xfId="0" applyFont="1" applyFill="1" applyBorder="1"/>
    <xf numFmtId="0" fontId="14" fillId="0" borderId="14" xfId="0" applyFont="1" applyBorder="1"/>
    <xf numFmtId="0" fontId="14" fillId="0" borderId="4" xfId="0" applyFont="1" applyBorder="1"/>
    <xf numFmtId="0" fontId="14" fillId="0" borderId="9" xfId="0" applyFont="1" applyBorder="1"/>
    <xf numFmtId="0" fontId="13" fillId="0" borderId="0" xfId="0" applyFont="1" applyBorder="1"/>
    <xf numFmtId="0" fontId="15" fillId="0" borderId="2" xfId="0" applyFont="1" applyBorder="1"/>
    <xf numFmtId="0" fontId="15" fillId="0" borderId="6" xfId="0" applyFon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11" fillId="0" borderId="0" xfId="0" applyFont="1"/>
    <xf numFmtId="0" fontId="6" fillId="2" borderId="2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2" fontId="0" fillId="0" borderId="10" xfId="0" applyNumberFormat="1" applyBorder="1"/>
    <xf numFmtId="17" fontId="0" fillId="0" borderId="1" xfId="0" applyNumberFormat="1" applyBorder="1" applyAlignment="1">
      <alignment horizontal="center"/>
    </xf>
    <xf numFmtId="0" fontId="13" fillId="0" borderId="19" xfId="0" applyFont="1" applyBorder="1"/>
    <xf numFmtId="17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16" fillId="0" borderId="4" xfId="0" applyFont="1" applyBorder="1"/>
    <xf numFmtId="0" fontId="16" fillId="0" borderId="9" xfId="0" applyFont="1" applyBorder="1"/>
    <xf numFmtId="16" fontId="0" fillId="0" borderId="19" xfId="0" applyNumberFormat="1" applyBorder="1"/>
    <xf numFmtId="0" fontId="5" fillId="0" borderId="13" xfId="0" applyFont="1" applyBorder="1"/>
    <xf numFmtId="0" fontId="5" fillId="0" borderId="14" xfId="0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0" borderId="4" xfId="0" applyFont="1" applyFill="1" applyBorder="1"/>
    <xf numFmtId="16" fontId="0" fillId="0" borderId="5" xfId="0" applyNumberFormat="1" applyBorder="1"/>
    <xf numFmtId="0" fontId="10" fillId="0" borderId="5" xfId="0" applyFont="1" applyFill="1" applyBorder="1"/>
    <xf numFmtId="0" fontId="10" fillId="0" borderId="4" xfId="0" applyFont="1" applyFill="1" applyBorder="1"/>
    <xf numFmtId="0" fontId="10" fillId="0" borderId="9" xfId="0" applyFont="1" applyFill="1" applyBorder="1"/>
    <xf numFmtId="0" fontId="5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4" fillId="0" borderId="5" xfId="0" applyFont="1" applyBorder="1"/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2" fillId="0" borderId="9" xfId="0" applyFont="1" applyFill="1" applyBorder="1"/>
    <xf numFmtId="0" fontId="9" fillId="0" borderId="1" xfId="0" applyFont="1" applyBorder="1"/>
    <xf numFmtId="0" fontId="9" fillId="0" borderId="4" xfId="0" applyFont="1" applyFill="1" applyBorder="1"/>
    <xf numFmtId="0" fontId="9" fillId="0" borderId="11" xfId="0" applyFont="1" applyBorder="1"/>
    <xf numFmtId="0" fontId="14" fillId="0" borderId="14" xfId="0" applyFont="1" applyFill="1" applyBorder="1"/>
    <xf numFmtId="0" fontId="12" fillId="0" borderId="14" xfId="0" applyFont="1" applyFill="1" applyBorder="1"/>
    <xf numFmtId="2" fontId="0" fillId="0" borderId="11" xfId="0" applyNumberFormat="1" applyBorder="1"/>
    <xf numFmtId="0" fontId="5" fillId="2" borderId="11" xfId="0" applyFont="1" applyFill="1" applyBorder="1"/>
    <xf numFmtId="0" fontId="15" fillId="2" borderId="14" xfId="0" applyFont="1" applyFill="1" applyBorder="1"/>
    <xf numFmtId="0" fontId="15" fillId="2" borderId="11" xfId="0" applyFont="1" applyFill="1" applyBorder="1"/>
    <xf numFmtId="164" fontId="0" fillId="2" borderId="14" xfId="0" applyNumberFormat="1" applyFill="1" applyBorder="1"/>
    <xf numFmtId="164" fontId="4" fillId="2" borderId="11" xfId="0" applyNumberFormat="1" applyFont="1" applyFill="1" applyBorder="1"/>
    <xf numFmtId="0" fontId="4" fillId="0" borderId="11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5" fillId="0" borderId="11" xfId="0" applyFont="1" applyFill="1" applyBorder="1"/>
    <xf numFmtId="0" fontId="7" fillId="0" borderId="14" xfId="0" applyFont="1" applyBorder="1"/>
    <xf numFmtId="0" fontId="12" fillId="0" borderId="11" xfId="0" applyFont="1" applyFill="1" applyBorder="1"/>
    <xf numFmtId="0" fontId="14" fillId="0" borderId="11" xfId="0" applyFont="1" applyFill="1" applyBorder="1"/>
    <xf numFmtId="0" fontId="14" fillId="0" borderId="4" xfId="0" applyFont="1" applyFill="1" applyBorder="1"/>
    <xf numFmtId="0" fontId="9" fillId="0" borderId="9" xfId="0" applyFont="1" applyBorder="1"/>
    <xf numFmtId="0" fontId="9" fillId="0" borderId="19" xfId="0" applyFont="1" applyBorder="1"/>
    <xf numFmtId="0" fontId="0" fillId="2" borderId="13" xfId="0" applyFill="1" applyBorder="1"/>
    <xf numFmtId="0" fontId="0" fillId="3" borderId="13" xfId="0" applyFill="1" applyBorder="1"/>
    <xf numFmtId="0" fontId="20" fillId="0" borderId="0" xfId="0" applyFont="1"/>
    <xf numFmtId="0" fontId="21" fillId="0" borderId="0" xfId="0" applyFont="1"/>
    <xf numFmtId="0" fontId="18" fillId="0" borderId="11" xfId="0" applyFont="1" applyBorder="1" applyAlignment="1">
      <alignment horizontal="center"/>
    </xf>
    <xf numFmtId="0" fontId="14" fillId="2" borderId="14" xfId="0" applyFont="1" applyFill="1" applyBorder="1"/>
    <xf numFmtId="0" fontId="11" fillId="0" borderId="4" xfId="0" applyFont="1" applyBorder="1"/>
    <xf numFmtId="0" fontId="14" fillId="3" borderId="11" xfId="0" applyFont="1" applyFill="1" applyBorder="1"/>
    <xf numFmtId="0" fontId="22" fillId="0" borderId="0" xfId="0" applyFont="1"/>
    <xf numFmtId="164" fontId="5" fillId="3" borderId="19" xfId="0" applyNumberFormat="1" applyFont="1" applyFill="1" applyBorder="1"/>
    <xf numFmtId="0" fontId="10" fillId="0" borderId="14" xfId="0" applyFont="1" applyBorder="1"/>
    <xf numFmtId="164" fontId="5" fillId="3" borderId="12" xfId="0" applyNumberFormat="1" applyFont="1" applyFill="1" applyBorder="1"/>
    <xf numFmtId="0" fontId="0" fillId="0" borderId="17" xfId="0" applyBorder="1"/>
    <xf numFmtId="16" fontId="0" fillId="0" borderId="17" xfId="0" applyNumberFormat="1" applyBorder="1"/>
    <xf numFmtId="164" fontId="0" fillId="0" borderId="17" xfId="0" applyNumberFormat="1" applyBorder="1"/>
    <xf numFmtId="164" fontId="0" fillId="0" borderId="21" xfId="0" applyNumberFormat="1" applyBorder="1"/>
    <xf numFmtId="164" fontId="0" fillId="0" borderId="16" xfId="0" applyNumberFormat="1" applyBorder="1"/>
    <xf numFmtId="164" fontId="5" fillId="0" borderId="21" xfId="0" applyNumberFormat="1" applyFont="1" applyBorder="1"/>
    <xf numFmtId="0" fontId="0" fillId="0" borderId="18" xfId="0" applyBorder="1"/>
    <xf numFmtId="0" fontId="0" fillId="0" borderId="20" xfId="0" applyBorder="1"/>
    <xf numFmtId="164" fontId="0" fillId="0" borderId="20" xfId="0" applyNumberFormat="1" applyBorder="1"/>
    <xf numFmtId="2" fontId="5" fillId="3" borderId="19" xfId="0" applyNumberFormat="1" applyFont="1" applyFill="1" applyBorder="1"/>
    <xf numFmtId="0" fontId="0" fillId="2" borderId="5" xfId="0" applyFill="1" applyBorder="1"/>
    <xf numFmtId="0" fontId="10" fillId="0" borderId="6" xfId="0" applyFont="1" applyFill="1" applyBorder="1"/>
    <xf numFmtId="0" fontId="10" fillId="0" borderId="10" xfId="0" applyFont="1" applyBorder="1"/>
    <xf numFmtId="0" fontId="10" fillId="0" borderId="6" xfId="0" applyFont="1" applyBorder="1"/>
    <xf numFmtId="0" fontId="10" fillId="0" borderId="2" xfId="0" applyFont="1" applyBorder="1"/>
    <xf numFmtId="0" fontId="10" fillId="0" borderId="12" xfId="0" applyFont="1" applyFill="1" applyBorder="1"/>
    <xf numFmtId="0" fontId="5" fillId="0" borderId="12" xfId="0" applyFont="1" applyBorder="1"/>
    <xf numFmtId="0" fontId="4" fillId="3" borderId="11" xfId="0" applyFont="1" applyFill="1" applyBorder="1" applyAlignment="1">
      <alignment horizontal="center"/>
    </xf>
    <xf numFmtId="0" fontId="5" fillId="3" borderId="12" xfId="0" applyFont="1" applyFill="1" applyBorder="1"/>
    <xf numFmtId="164" fontId="6" fillId="3" borderId="12" xfId="0" applyNumberFormat="1" applyFont="1" applyFill="1" applyBorder="1"/>
    <xf numFmtId="0" fontId="10" fillId="0" borderId="3" xfId="0" applyFont="1" applyBorder="1"/>
    <xf numFmtId="0" fontId="10" fillId="0" borderId="8" xfId="0" applyFont="1" applyBorder="1"/>
    <xf numFmtId="0" fontId="9" fillId="0" borderId="7" xfId="0" applyFont="1" applyBorder="1"/>
    <xf numFmtId="0" fontId="10" fillId="0" borderId="13" xfId="0" applyFont="1" applyBorder="1"/>
    <xf numFmtId="0" fontId="9" fillId="0" borderId="3" xfId="0" applyFont="1" applyBorder="1"/>
    <xf numFmtId="0" fontId="9" fillId="0" borderId="13" xfId="0" applyFont="1" applyBorder="1"/>
    <xf numFmtId="0" fontId="12" fillId="0" borderId="19" xfId="0" applyFont="1" applyFill="1" applyBorder="1"/>
    <xf numFmtId="0" fontId="5" fillId="3" borderId="13" xfId="0" applyFont="1" applyFill="1" applyBorder="1"/>
    <xf numFmtId="0" fontId="7" fillId="0" borderId="12" xfId="0" applyFont="1" applyBorder="1"/>
    <xf numFmtId="0" fontId="0" fillId="3" borderId="1" xfId="0" applyFill="1" applyBorder="1"/>
    <xf numFmtId="0" fontId="5" fillId="3" borderId="3" xfId="0" applyFont="1" applyFill="1" applyBorder="1"/>
    <xf numFmtId="0" fontId="0" fillId="3" borderId="4" xfId="0" applyFill="1" applyBorder="1"/>
    <xf numFmtId="164" fontId="5" fillId="3" borderId="1" xfId="0" applyNumberFormat="1" applyFont="1" applyFill="1" applyBorder="1"/>
    <xf numFmtId="0" fontId="0" fillId="0" borderId="14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4" fontId="6" fillId="3" borderId="11" xfId="0" applyNumberFormat="1" applyFont="1" applyFill="1" applyBorder="1"/>
    <xf numFmtId="0" fontId="0" fillId="0" borderId="13" xfId="0" applyFill="1" applyBorder="1"/>
    <xf numFmtId="0" fontId="19" fillId="0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9" sqref="Q29"/>
    </sheetView>
  </sheetViews>
  <sheetFormatPr defaultRowHeight="15" x14ac:dyDescent="0.25"/>
  <cols>
    <col min="1" max="1" width="3.5703125" customWidth="1"/>
    <col min="2" max="2" width="8.140625" customWidth="1"/>
    <col min="3" max="3" width="42.28515625" customWidth="1"/>
    <col min="4" max="4" width="4.28515625" customWidth="1"/>
    <col min="5" max="5" width="5.5703125" customWidth="1"/>
    <col min="6" max="6" width="8.42578125" customWidth="1"/>
    <col min="7" max="7" width="7.7109375" customWidth="1"/>
    <col min="8" max="8" width="20.5703125" customWidth="1"/>
    <col min="9" max="9" width="5.140625" customWidth="1"/>
    <col min="10" max="10" width="7.42578125" customWidth="1"/>
    <col min="11" max="11" width="8.140625" customWidth="1"/>
    <col min="12" max="12" width="7.7109375" customWidth="1"/>
    <col min="13" max="13" width="7" customWidth="1"/>
    <col min="14" max="14" width="6.85546875" customWidth="1"/>
    <col min="15" max="15" width="8.5703125" customWidth="1"/>
    <col min="16" max="16" width="9.7109375" customWidth="1"/>
    <col min="17" max="17" width="11.140625" customWidth="1"/>
  </cols>
  <sheetData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8"/>
  <sheetViews>
    <sheetView workbookViewId="0">
      <selection activeCell="C12" sqref="C12:E13"/>
    </sheetView>
  </sheetViews>
  <sheetFormatPr defaultRowHeight="15" x14ac:dyDescent="0.25"/>
  <cols>
    <col min="1" max="1" width="3.85546875" customWidth="1"/>
    <col min="2" max="2" width="6.5703125" customWidth="1"/>
    <col min="3" max="3" width="24.85546875" customWidth="1"/>
    <col min="4" max="4" width="3.5703125" customWidth="1"/>
    <col min="5" max="5" width="6.5703125" customWidth="1"/>
    <col min="6" max="6" width="7" customWidth="1"/>
    <col min="7" max="7" width="7.5703125" customWidth="1"/>
    <col min="8" max="8" width="20.42578125" customWidth="1"/>
    <col min="9" max="9" width="4.28515625" customWidth="1"/>
    <col min="10" max="10" width="5.7109375" customWidth="1"/>
    <col min="11" max="11" width="6.140625" customWidth="1"/>
    <col min="12" max="12" width="6.42578125" customWidth="1"/>
    <col min="13" max="13" width="5.7109375" customWidth="1"/>
    <col min="14" max="14" width="5.28515625" customWidth="1"/>
    <col min="15" max="15" width="8" customWidth="1"/>
    <col min="16" max="16" width="8.42578125" customWidth="1"/>
  </cols>
  <sheetData>
    <row r="2" spans="1:17" x14ac:dyDescent="0.25">
      <c r="D2" s="156" t="s">
        <v>304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7" x14ac:dyDescent="0.25">
      <c r="F3" s="156" t="s">
        <v>306</v>
      </c>
      <c r="G3" s="156"/>
      <c r="H3" s="156"/>
      <c r="I3" s="156"/>
      <c r="J3" s="156"/>
      <c r="K3" s="156"/>
      <c r="L3" s="156"/>
      <c r="M3" s="156"/>
      <c r="N3" s="156"/>
    </row>
    <row r="5" spans="1:17" ht="15.75" thickBot="1" x14ac:dyDescent="0.3">
      <c r="B5" s="156" t="s">
        <v>133</v>
      </c>
      <c r="C5" s="156"/>
      <c r="D5" t="s">
        <v>206</v>
      </c>
    </row>
    <row r="6" spans="1:17" x14ac:dyDescent="0.25">
      <c r="A6" s="1"/>
      <c r="B6" s="2"/>
      <c r="C6" s="3"/>
      <c r="D6" s="4"/>
      <c r="E6" s="5"/>
      <c r="F6" s="99" t="s">
        <v>0</v>
      </c>
      <c r="G6" s="100"/>
      <c r="H6" s="4"/>
      <c r="I6" s="6" t="s">
        <v>1</v>
      </c>
      <c r="J6" s="5"/>
      <c r="K6" s="5"/>
      <c r="L6" s="5"/>
      <c r="M6" s="99" t="s">
        <v>2</v>
      </c>
      <c r="N6" s="103"/>
      <c r="O6" s="100"/>
      <c r="P6" s="205" t="s">
        <v>15</v>
      </c>
      <c r="Q6" s="206"/>
    </row>
    <row r="7" spans="1:17" ht="15.75" thickBot="1" x14ac:dyDescent="0.3">
      <c r="A7" s="7" t="s">
        <v>4</v>
      </c>
      <c r="B7" s="8" t="s">
        <v>5</v>
      </c>
      <c r="C7" s="9"/>
      <c r="D7" s="10" t="s">
        <v>6</v>
      </c>
      <c r="E7" s="46" t="s">
        <v>7</v>
      </c>
      <c r="F7" s="101" t="s">
        <v>8</v>
      </c>
      <c r="G7" s="102"/>
      <c r="H7" s="10"/>
      <c r="I7" s="11"/>
      <c r="J7" s="34"/>
      <c r="K7" s="34"/>
      <c r="L7" s="34"/>
      <c r="M7" s="101"/>
      <c r="N7" s="104"/>
      <c r="O7" s="102"/>
      <c r="P7" s="207" t="s">
        <v>205</v>
      </c>
      <c r="Q7" s="208"/>
    </row>
    <row r="8" spans="1:17" x14ac:dyDescent="0.25">
      <c r="A8" s="7"/>
      <c r="B8" s="8"/>
      <c r="C8" s="9" t="s">
        <v>194</v>
      </c>
      <c r="D8" s="10"/>
      <c r="E8" s="46" t="s">
        <v>10</v>
      </c>
      <c r="F8" s="10" t="s">
        <v>160</v>
      </c>
      <c r="G8" s="89" t="s">
        <v>11</v>
      </c>
      <c r="H8" s="10" t="s">
        <v>283</v>
      </c>
      <c r="I8" s="4"/>
      <c r="J8" s="4" t="s">
        <v>13</v>
      </c>
      <c r="K8" s="46" t="s">
        <v>14</v>
      </c>
      <c r="L8" s="4" t="s">
        <v>15</v>
      </c>
      <c r="M8" s="4"/>
      <c r="N8" s="47"/>
      <c r="O8" s="174" t="s">
        <v>11</v>
      </c>
      <c r="P8" s="85"/>
      <c r="Q8" s="42"/>
    </row>
    <row r="9" spans="1:17" x14ac:dyDescent="0.25">
      <c r="A9" s="7"/>
      <c r="B9" s="8"/>
      <c r="C9" s="9"/>
      <c r="D9" s="10"/>
      <c r="E9" s="46"/>
      <c r="F9" s="10" t="s">
        <v>16</v>
      </c>
      <c r="G9" s="89" t="s">
        <v>17</v>
      </c>
      <c r="H9" s="10" t="s">
        <v>284</v>
      </c>
      <c r="I9" s="10" t="s">
        <v>6</v>
      </c>
      <c r="J9" s="10" t="s">
        <v>18</v>
      </c>
      <c r="K9" s="46" t="s">
        <v>19</v>
      </c>
      <c r="L9" s="10"/>
      <c r="M9" s="10" t="s">
        <v>20</v>
      </c>
      <c r="N9" s="82" t="s">
        <v>21</v>
      </c>
      <c r="O9" s="84" t="s">
        <v>22</v>
      </c>
      <c r="P9" s="175" t="s">
        <v>23</v>
      </c>
      <c r="Q9" s="84" t="s">
        <v>24</v>
      </c>
    </row>
    <row r="10" spans="1:17" ht="15.75" thickBot="1" x14ac:dyDescent="0.3">
      <c r="A10" s="78"/>
      <c r="B10" s="48" t="s">
        <v>25</v>
      </c>
      <c r="C10" s="79"/>
      <c r="D10" s="80"/>
      <c r="E10" s="81"/>
      <c r="F10" s="80"/>
      <c r="G10" s="35" t="s">
        <v>26</v>
      </c>
      <c r="H10" s="80"/>
      <c r="I10" s="80"/>
      <c r="J10" s="80"/>
      <c r="K10" s="34" t="s">
        <v>27</v>
      </c>
      <c r="L10" s="80" t="s">
        <v>28</v>
      </c>
      <c r="M10" s="80"/>
      <c r="N10" s="81"/>
      <c r="O10" s="16" t="s">
        <v>29</v>
      </c>
      <c r="P10" s="86"/>
      <c r="Q10" s="88"/>
    </row>
    <row r="11" spans="1:17" ht="15.75" thickBot="1" x14ac:dyDescent="0.3">
      <c r="A11" s="12">
        <v>1</v>
      </c>
      <c r="B11" s="43">
        <v>2</v>
      </c>
      <c r="C11" s="202">
        <v>3</v>
      </c>
      <c r="D11" s="12">
        <v>4</v>
      </c>
      <c r="E11" s="202">
        <v>5</v>
      </c>
      <c r="F11" s="12">
        <v>6</v>
      </c>
      <c r="G11" s="203">
        <v>7</v>
      </c>
      <c r="H11" s="201">
        <v>8</v>
      </c>
      <c r="I11" s="12">
        <v>9</v>
      </c>
      <c r="J11" s="12">
        <v>10</v>
      </c>
      <c r="K11" s="202">
        <v>11</v>
      </c>
      <c r="L11" s="12">
        <v>12</v>
      </c>
      <c r="M11" s="12">
        <v>13</v>
      </c>
      <c r="N11" s="192">
        <v>14</v>
      </c>
      <c r="O11" s="43">
        <v>15</v>
      </c>
      <c r="P11" s="191">
        <v>16</v>
      </c>
      <c r="Q11" s="43">
        <v>17</v>
      </c>
    </row>
    <row r="12" spans="1:17" ht="15.75" thickBot="1" x14ac:dyDescent="0.3">
      <c r="A12" s="76">
        <v>1</v>
      </c>
      <c r="B12" s="36"/>
      <c r="C12" s="142" t="s">
        <v>75</v>
      </c>
      <c r="D12" s="64" t="s">
        <v>31</v>
      </c>
      <c r="E12" s="65">
        <v>1.5</v>
      </c>
      <c r="F12" s="64">
        <v>2.2000000000000002</v>
      </c>
      <c r="G12" s="65">
        <v>0</v>
      </c>
      <c r="H12" s="147"/>
      <c r="I12" s="125"/>
      <c r="J12" s="36"/>
      <c r="K12" s="37"/>
      <c r="L12" s="36"/>
      <c r="M12" s="37"/>
      <c r="N12" s="64">
        <v>5.44</v>
      </c>
      <c r="O12" s="37"/>
      <c r="P12" s="36">
        <v>5.44</v>
      </c>
      <c r="Q12" s="37">
        <f>P12*E12</f>
        <v>8.16</v>
      </c>
    </row>
    <row r="13" spans="1:17" ht="15.75" thickBot="1" x14ac:dyDescent="0.3">
      <c r="A13" s="17">
        <v>2</v>
      </c>
      <c r="B13" s="36"/>
      <c r="C13" s="142" t="s">
        <v>76</v>
      </c>
      <c r="D13" s="64" t="s">
        <v>36</v>
      </c>
      <c r="E13" s="65">
        <v>2.2000000000000002</v>
      </c>
      <c r="F13" s="64">
        <v>2.7</v>
      </c>
      <c r="G13" s="65">
        <v>0.05</v>
      </c>
      <c r="H13" s="147"/>
      <c r="I13" s="125"/>
      <c r="J13" s="36"/>
      <c r="K13" s="37"/>
      <c r="L13" s="36"/>
      <c r="M13" s="37"/>
      <c r="N13" s="64">
        <v>6.75</v>
      </c>
      <c r="O13" s="37">
        <v>0.15</v>
      </c>
      <c r="P13" s="36">
        <f>O13+N13</f>
        <v>6.9</v>
      </c>
      <c r="Q13" s="37">
        <f>P13*E13</f>
        <v>15.180000000000001</v>
      </c>
    </row>
    <row r="14" spans="1:17" ht="15.75" thickBot="1" x14ac:dyDescent="0.3">
      <c r="A14" s="38"/>
      <c r="B14" s="36"/>
      <c r="C14" s="44" t="s">
        <v>77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45">
        <f>SUM(Q12:Q13)</f>
        <v>23.340000000000003</v>
      </c>
    </row>
    <row r="15" spans="1:17" ht="15.75" thickBot="1" x14ac:dyDescent="0.3">
      <c r="A15" s="37"/>
      <c r="B15" s="37"/>
      <c r="C15" s="37" t="s">
        <v>156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23">
        <f>Q14*13.3%</f>
        <v>3.1042200000000006</v>
      </c>
    </row>
    <row r="16" spans="1:17" ht="15.75" thickBot="1" x14ac:dyDescent="0.3">
      <c r="A16" s="37"/>
      <c r="B16" s="37"/>
      <c r="C16" s="37" t="s">
        <v>24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96">
        <f>SUM(Q14:Q15)</f>
        <v>26.444220000000005</v>
      </c>
    </row>
    <row r="17" spans="1:17" ht="15.75" thickBot="1" x14ac:dyDescent="0.3">
      <c r="A17" s="37"/>
      <c r="B17" s="37"/>
      <c r="C17" s="37" t="s">
        <v>157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23">
        <f>Q16*11%</f>
        <v>2.9088642000000005</v>
      </c>
    </row>
    <row r="18" spans="1:17" ht="15.75" thickBot="1" x14ac:dyDescent="0.3">
      <c r="A18" s="162"/>
      <c r="B18" s="162"/>
      <c r="C18" s="165" t="s">
        <v>24</v>
      </c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90">
        <f>SUM(Q16:Q17)</f>
        <v>29.353084200000005</v>
      </c>
    </row>
  </sheetData>
  <mergeCells count="8">
    <mergeCell ref="D2:O2"/>
    <mergeCell ref="F3:N3"/>
    <mergeCell ref="B5:C5"/>
    <mergeCell ref="F6:G6"/>
    <mergeCell ref="M6:O7"/>
    <mergeCell ref="P6:Q6"/>
    <mergeCell ref="F7:G7"/>
    <mergeCell ref="P7:Q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R68"/>
  <sheetViews>
    <sheetView topLeftCell="A33" workbookViewId="0">
      <selection activeCell="P67" sqref="P67"/>
    </sheetView>
  </sheetViews>
  <sheetFormatPr defaultRowHeight="15" x14ac:dyDescent="0.25"/>
  <cols>
    <col min="1" max="1" width="4.85546875" customWidth="1"/>
    <col min="2" max="2" width="7.42578125" customWidth="1"/>
    <col min="3" max="3" width="30" customWidth="1"/>
    <col min="4" max="4" width="3.7109375" customWidth="1"/>
    <col min="5" max="5" width="5.5703125" customWidth="1"/>
    <col min="6" max="6" width="6.42578125" customWidth="1"/>
    <col min="7" max="7" width="7.42578125" customWidth="1"/>
    <col min="8" max="8" width="17.28515625" customWidth="1"/>
    <col min="9" max="9" width="3.7109375" customWidth="1"/>
    <col min="10" max="10" width="5.5703125" customWidth="1"/>
    <col min="11" max="11" width="6.7109375" customWidth="1"/>
    <col min="12" max="12" width="6.85546875" customWidth="1"/>
    <col min="13" max="14" width="5.85546875" customWidth="1"/>
    <col min="15" max="16" width="7.140625" customWidth="1"/>
    <col min="17" max="17" width="10.85546875" customWidth="1"/>
  </cols>
  <sheetData>
    <row r="7" spans="1:18" x14ac:dyDescent="0.25">
      <c r="D7" s="156" t="s">
        <v>131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</row>
    <row r="8" spans="1:18" x14ac:dyDescent="0.25">
      <c r="F8" s="156" t="s">
        <v>132</v>
      </c>
      <c r="G8" s="156"/>
      <c r="H8" s="156"/>
      <c r="I8" s="156"/>
      <c r="J8" s="156"/>
      <c r="K8" s="156"/>
      <c r="L8" s="156"/>
      <c r="M8" s="156"/>
      <c r="N8" s="156"/>
    </row>
    <row r="10" spans="1:18" ht="15.75" thickBot="1" x14ac:dyDescent="0.3">
      <c r="B10" s="156" t="s">
        <v>133</v>
      </c>
      <c r="C10" s="156"/>
    </row>
    <row r="11" spans="1:18" ht="15.75" x14ac:dyDescent="0.25">
      <c r="A11" s="1"/>
      <c r="B11" s="2"/>
      <c r="C11" s="3"/>
      <c r="D11" s="4"/>
      <c r="E11" s="5"/>
      <c r="F11" s="99" t="s">
        <v>0</v>
      </c>
      <c r="G11" s="100"/>
      <c r="H11" s="4"/>
      <c r="I11" s="6" t="s">
        <v>1</v>
      </c>
      <c r="J11" s="5"/>
      <c r="K11" s="5"/>
      <c r="L11" s="5"/>
      <c r="M11" s="99" t="s">
        <v>2</v>
      </c>
      <c r="N11" s="103"/>
      <c r="O11" s="100"/>
      <c r="P11" s="54" t="s">
        <v>3</v>
      </c>
      <c r="Q11" s="177"/>
      <c r="R11" s="176"/>
    </row>
    <row r="12" spans="1:18" ht="16.5" thickBot="1" x14ac:dyDescent="0.3">
      <c r="A12" s="7" t="s">
        <v>4</v>
      </c>
      <c r="B12" s="8" t="s">
        <v>5</v>
      </c>
      <c r="C12" s="9"/>
      <c r="D12" s="10" t="s">
        <v>6</v>
      </c>
      <c r="E12" s="46" t="s">
        <v>7</v>
      </c>
      <c r="F12" s="101" t="s">
        <v>8</v>
      </c>
      <c r="G12" s="102"/>
      <c r="H12" s="10"/>
      <c r="I12" s="11"/>
      <c r="J12" s="34"/>
      <c r="K12" s="34"/>
      <c r="L12" s="34"/>
      <c r="M12" s="101"/>
      <c r="N12" s="104"/>
      <c r="O12" s="102"/>
      <c r="P12" s="55" t="s">
        <v>9</v>
      </c>
      <c r="Q12" s="178"/>
      <c r="R12" s="176"/>
    </row>
    <row r="13" spans="1:18" x14ac:dyDescent="0.25">
      <c r="A13" s="7"/>
      <c r="B13" s="8"/>
      <c r="C13" s="9" t="s">
        <v>194</v>
      </c>
      <c r="D13" s="10"/>
      <c r="E13" s="46" t="s">
        <v>10</v>
      </c>
      <c r="F13" s="10" t="s">
        <v>160</v>
      </c>
      <c r="G13" s="89" t="s">
        <v>11</v>
      </c>
      <c r="H13" s="10" t="s">
        <v>12</v>
      </c>
      <c r="I13" s="4"/>
      <c r="J13" s="4" t="s">
        <v>13</v>
      </c>
      <c r="K13" s="46" t="s">
        <v>14</v>
      </c>
      <c r="L13" s="4" t="s">
        <v>15</v>
      </c>
      <c r="M13" s="4"/>
      <c r="N13" s="47"/>
      <c r="O13" s="174" t="s">
        <v>11</v>
      </c>
      <c r="P13" s="85"/>
      <c r="Q13" s="42"/>
    </row>
    <row r="14" spans="1:18" x14ac:dyDescent="0.25">
      <c r="A14" s="7"/>
      <c r="B14" s="8"/>
      <c r="C14" s="9"/>
      <c r="D14" s="10"/>
      <c r="E14" s="46"/>
      <c r="F14" s="10" t="s">
        <v>16</v>
      </c>
      <c r="G14" s="89" t="s">
        <v>17</v>
      </c>
      <c r="H14" s="10"/>
      <c r="I14" s="10" t="s">
        <v>6</v>
      </c>
      <c r="J14" s="10" t="s">
        <v>18</v>
      </c>
      <c r="K14" s="46" t="s">
        <v>19</v>
      </c>
      <c r="L14" s="10"/>
      <c r="M14" s="10" t="s">
        <v>20</v>
      </c>
      <c r="N14" s="82" t="s">
        <v>21</v>
      </c>
      <c r="O14" s="84" t="s">
        <v>22</v>
      </c>
      <c r="P14" s="175" t="s">
        <v>23</v>
      </c>
      <c r="Q14" s="84" t="s">
        <v>24</v>
      </c>
    </row>
    <row r="15" spans="1:18" ht="15.75" thickBot="1" x14ac:dyDescent="0.3">
      <c r="A15" s="78"/>
      <c r="B15" s="48" t="s">
        <v>25</v>
      </c>
      <c r="C15" s="79"/>
      <c r="D15" s="80"/>
      <c r="E15" s="81"/>
      <c r="F15" s="80"/>
      <c r="G15" s="35" t="s">
        <v>26</v>
      </c>
      <c r="H15" s="80"/>
      <c r="I15" s="80"/>
      <c r="J15" s="80"/>
      <c r="K15" s="34" t="s">
        <v>27</v>
      </c>
      <c r="L15" s="80" t="s">
        <v>28</v>
      </c>
      <c r="M15" s="80"/>
      <c r="N15" s="81"/>
      <c r="O15" s="16" t="s">
        <v>29</v>
      </c>
      <c r="P15" s="86"/>
      <c r="Q15" s="88"/>
    </row>
    <row r="16" spans="1:18" ht="15.75" thickBot="1" x14ac:dyDescent="0.3">
      <c r="A16" s="32">
        <v>1</v>
      </c>
      <c r="B16" s="49">
        <v>2</v>
      </c>
      <c r="C16" s="50">
        <v>3</v>
      </c>
      <c r="D16" s="51">
        <v>4</v>
      </c>
      <c r="E16" s="52">
        <v>5</v>
      </c>
      <c r="F16" s="12">
        <v>6</v>
      </c>
      <c r="G16" s="53">
        <v>7</v>
      </c>
      <c r="H16" s="50">
        <v>8</v>
      </c>
      <c r="I16" s="12">
        <v>9</v>
      </c>
      <c r="J16" s="12">
        <v>10</v>
      </c>
      <c r="K16" s="52">
        <v>11</v>
      </c>
      <c r="L16" s="12">
        <v>12</v>
      </c>
      <c r="M16" s="12">
        <v>13</v>
      </c>
      <c r="N16" s="83">
        <v>14</v>
      </c>
      <c r="O16" s="43">
        <v>15</v>
      </c>
      <c r="P16" s="87">
        <v>16</v>
      </c>
      <c r="Q16" s="43">
        <v>17</v>
      </c>
    </row>
    <row r="17" spans="1:17" x14ac:dyDescent="0.25">
      <c r="A17" s="29"/>
      <c r="B17" s="25"/>
      <c r="C17" s="29"/>
      <c r="D17" s="25"/>
      <c r="E17" s="29"/>
      <c r="F17" s="29"/>
      <c r="G17" s="29"/>
      <c r="H17" s="29"/>
      <c r="I17" s="29"/>
      <c r="J17" s="29"/>
      <c r="K17" s="25"/>
      <c r="L17" s="29"/>
      <c r="M17" s="25"/>
      <c r="N17" s="29"/>
      <c r="O17" s="25"/>
      <c r="P17" s="29"/>
      <c r="Q17" s="20"/>
    </row>
    <row r="18" spans="1:17" ht="15.75" thickBot="1" x14ac:dyDescent="0.3">
      <c r="A18" s="30"/>
      <c r="B18" s="24"/>
      <c r="C18" s="106" t="s">
        <v>30</v>
      </c>
      <c r="D18" s="24"/>
      <c r="E18" s="30"/>
      <c r="F18" s="30"/>
      <c r="G18" s="30"/>
      <c r="H18" s="30"/>
      <c r="I18" s="30"/>
      <c r="J18" s="30"/>
      <c r="K18" s="24"/>
      <c r="L18" s="30"/>
      <c r="M18" s="24"/>
      <c r="N18" s="30"/>
      <c r="O18" s="24"/>
      <c r="P18" s="30"/>
      <c r="Q18" s="14"/>
    </row>
    <row r="19" spans="1:17" x14ac:dyDescent="0.25">
      <c r="A19" s="72" t="s">
        <v>134</v>
      </c>
      <c r="B19" s="180" t="s">
        <v>46</v>
      </c>
      <c r="C19" s="146" t="s">
        <v>161</v>
      </c>
      <c r="D19" s="29"/>
      <c r="E19" s="25"/>
      <c r="F19" s="29"/>
      <c r="G19" s="25"/>
      <c r="H19" s="29"/>
      <c r="I19" s="25"/>
      <c r="J19" s="29"/>
      <c r="K19" s="25"/>
      <c r="L19" s="29"/>
      <c r="M19" s="25"/>
      <c r="N19" s="29"/>
      <c r="O19" s="25"/>
      <c r="P19" s="29"/>
      <c r="Q19" s="20"/>
    </row>
    <row r="20" spans="1:17" ht="15.75" thickBot="1" x14ac:dyDescent="0.3">
      <c r="A20" s="159"/>
      <c r="B20" s="182"/>
      <c r="C20" s="143" t="s">
        <v>162</v>
      </c>
      <c r="D20" s="181" t="s">
        <v>33</v>
      </c>
      <c r="E20" s="13">
        <v>8</v>
      </c>
      <c r="F20" s="31">
        <v>0.42</v>
      </c>
      <c r="G20" s="13">
        <v>0.05</v>
      </c>
      <c r="H20" s="31"/>
      <c r="I20" s="13"/>
      <c r="J20" s="31"/>
      <c r="K20" s="13"/>
      <c r="L20" s="31"/>
      <c r="M20" s="13"/>
      <c r="N20" s="57">
        <f>F20*2.43702</f>
        <v>1.0235483999999999</v>
      </c>
      <c r="O20" s="60">
        <f>G20*3.0741</f>
        <v>0.15370500000000001</v>
      </c>
      <c r="P20" s="57">
        <f>O20+N20</f>
        <v>1.1772533999999999</v>
      </c>
      <c r="Q20" s="179">
        <f>P20*E20</f>
        <v>9.4180271999999992</v>
      </c>
    </row>
    <row r="21" spans="1:17" x14ac:dyDescent="0.25">
      <c r="A21" s="72"/>
      <c r="B21" s="29"/>
      <c r="C21" s="170" t="s">
        <v>163</v>
      </c>
      <c r="D21" s="117"/>
      <c r="E21" s="29"/>
      <c r="F21" s="29"/>
      <c r="G21" s="29"/>
      <c r="H21" s="29"/>
      <c r="I21" s="29"/>
      <c r="J21" s="29"/>
      <c r="K21" s="25"/>
      <c r="L21" s="29"/>
      <c r="M21" s="25"/>
      <c r="N21" s="29"/>
      <c r="O21" s="25"/>
      <c r="P21" s="29"/>
      <c r="Q21" s="20"/>
    </row>
    <row r="22" spans="1:17" x14ac:dyDescent="0.25">
      <c r="A22" s="159" t="s">
        <v>135</v>
      </c>
      <c r="B22" s="173" t="s">
        <v>45</v>
      </c>
      <c r="C22" s="171" t="s">
        <v>164</v>
      </c>
      <c r="D22" s="169"/>
      <c r="E22" s="30"/>
      <c r="F22" s="30"/>
      <c r="G22" s="30"/>
      <c r="H22" s="30"/>
      <c r="I22" s="30"/>
      <c r="J22" s="30"/>
      <c r="K22" s="24"/>
      <c r="L22" s="30"/>
      <c r="M22" s="24"/>
      <c r="N22" s="30"/>
      <c r="O22" s="24"/>
      <c r="P22" s="30"/>
      <c r="Q22" s="14"/>
    </row>
    <row r="23" spans="1:17" ht="15.75" thickBot="1" x14ac:dyDescent="0.3">
      <c r="A23" s="159"/>
      <c r="B23" s="30"/>
      <c r="C23" s="171" t="s">
        <v>165</v>
      </c>
      <c r="D23" s="169" t="s">
        <v>36</v>
      </c>
      <c r="E23" s="30">
        <v>2.2000000000000002</v>
      </c>
      <c r="F23" s="30">
        <v>0.98</v>
      </c>
      <c r="G23" s="30"/>
      <c r="H23" s="30"/>
      <c r="I23" s="30"/>
      <c r="J23" s="30"/>
      <c r="K23" s="24"/>
      <c r="L23" s="30"/>
      <c r="M23" s="24"/>
      <c r="N23" s="96">
        <f>F23*2.43702</f>
        <v>2.3882795999999997</v>
      </c>
      <c r="O23" s="24"/>
      <c r="P23" s="96">
        <f>N23</f>
        <v>2.3882795999999997</v>
      </c>
      <c r="Q23" s="98">
        <f>P23*E23</f>
        <v>5.2542151199999996</v>
      </c>
    </row>
    <row r="24" spans="1:17" x14ac:dyDescent="0.25">
      <c r="A24" s="72" t="s">
        <v>136</v>
      </c>
      <c r="B24" s="183" t="s">
        <v>44</v>
      </c>
      <c r="C24" s="146" t="s">
        <v>166</v>
      </c>
      <c r="D24" s="29"/>
      <c r="E24" s="25"/>
      <c r="F24" s="29"/>
      <c r="G24" s="29"/>
      <c r="H24" s="25"/>
      <c r="I24" s="29"/>
      <c r="J24" s="25"/>
      <c r="K24" s="29"/>
      <c r="L24" s="25"/>
      <c r="M24" s="29"/>
      <c r="N24" s="25"/>
      <c r="O24" s="29"/>
      <c r="P24" s="25"/>
      <c r="Q24" s="29"/>
    </row>
    <row r="25" spans="1:17" ht="15.75" thickBot="1" x14ac:dyDescent="0.3">
      <c r="A25" s="73"/>
      <c r="B25" s="184"/>
      <c r="C25" s="143" t="s">
        <v>167</v>
      </c>
      <c r="D25" s="181" t="s">
        <v>31</v>
      </c>
      <c r="E25" s="13">
        <v>3.9</v>
      </c>
      <c r="F25" s="31">
        <v>1.1000000000000001</v>
      </c>
      <c r="G25" s="31"/>
      <c r="H25" s="13"/>
      <c r="I25" s="31"/>
      <c r="J25" s="13"/>
      <c r="K25" s="31"/>
      <c r="L25" s="13"/>
      <c r="M25" s="31"/>
      <c r="N25" s="60">
        <f>F25*2.43702</f>
        <v>2.6807220000000003</v>
      </c>
      <c r="O25" s="31"/>
      <c r="P25" s="60">
        <f>N25</f>
        <v>2.6807220000000003</v>
      </c>
      <c r="Q25" s="57">
        <f>P25*E25</f>
        <v>10.4548158</v>
      </c>
    </row>
    <row r="26" spans="1:17" ht="15.75" thickBot="1" x14ac:dyDescent="0.3">
      <c r="A26" s="95" t="s">
        <v>137</v>
      </c>
      <c r="B26" s="172" t="s">
        <v>44</v>
      </c>
      <c r="C26" s="145" t="s">
        <v>81</v>
      </c>
      <c r="D26" s="169" t="s">
        <v>31</v>
      </c>
      <c r="E26" s="30">
        <v>15</v>
      </c>
      <c r="F26" s="30">
        <v>1.1000000000000001</v>
      </c>
      <c r="G26" s="30"/>
      <c r="H26" s="30"/>
      <c r="I26" s="30"/>
      <c r="J26" s="30"/>
      <c r="K26" s="24"/>
      <c r="L26" s="30"/>
      <c r="M26" s="24"/>
      <c r="N26" s="96">
        <f>N25</f>
        <v>2.6807220000000003</v>
      </c>
      <c r="O26" s="24"/>
      <c r="P26" s="96">
        <f>N26</f>
        <v>2.6807220000000003</v>
      </c>
      <c r="Q26" s="98">
        <f>P26*E26</f>
        <v>40.210830000000001</v>
      </c>
    </row>
    <row r="27" spans="1:17" x14ac:dyDescent="0.25">
      <c r="A27" s="72" t="s">
        <v>138</v>
      </c>
      <c r="B27" s="29"/>
      <c r="C27" s="185" t="s">
        <v>168</v>
      </c>
      <c r="D27" s="29"/>
      <c r="E27" s="25"/>
      <c r="F27" s="29"/>
      <c r="G27" s="29"/>
      <c r="H27" s="25"/>
      <c r="I27" s="29"/>
      <c r="J27" s="25"/>
      <c r="K27" s="29"/>
      <c r="L27" s="25"/>
      <c r="M27" s="29"/>
      <c r="N27" s="25"/>
      <c r="O27" s="29"/>
      <c r="P27" s="25"/>
      <c r="Q27" s="29"/>
    </row>
    <row r="28" spans="1:17" ht="15.75" thickBot="1" x14ac:dyDescent="0.3">
      <c r="A28" s="73"/>
      <c r="B28" s="31"/>
      <c r="C28" s="186" t="s">
        <v>169</v>
      </c>
      <c r="D28" s="181" t="s">
        <v>38</v>
      </c>
      <c r="E28" s="13">
        <v>2</v>
      </c>
      <c r="F28" s="31">
        <v>2.25</v>
      </c>
      <c r="G28" s="31">
        <v>0.97</v>
      </c>
      <c r="H28" s="13"/>
      <c r="I28" s="31"/>
      <c r="J28" s="13"/>
      <c r="K28" s="187"/>
      <c r="L28" s="13"/>
      <c r="M28" s="31"/>
      <c r="N28" s="60">
        <f>F28*2.43702</f>
        <v>5.483295</v>
      </c>
      <c r="O28" s="57">
        <f>G28*3.0741</f>
        <v>2.9818769999999999</v>
      </c>
      <c r="P28" s="60">
        <f>O28+N28</f>
        <v>8.465171999999999</v>
      </c>
      <c r="Q28" s="57">
        <f>P28*E28</f>
        <v>16.930343999999998</v>
      </c>
    </row>
    <row r="29" spans="1:17" ht="15.75" thickBot="1" x14ac:dyDescent="0.3">
      <c r="A29" s="17" t="s">
        <v>139</v>
      </c>
      <c r="B29" s="36" t="s">
        <v>47</v>
      </c>
      <c r="C29" s="125" t="s">
        <v>39</v>
      </c>
      <c r="D29" s="116" t="s">
        <v>31</v>
      </c>
      <c r="E29" s="37">
        <v>3.9</v>
      </c>
      <c r="F29" s="37">
        <v>0.25</v>
      </c>
      <c r="G29" s="37">
        <v>0.15</v>
      </c>
      <c r="H29" s="37"/>
      <c r="I29" s="37"/>
      <c r="J29" s="37"/>
      <c r="K29" s="36"/>
      <c r="L29" s="37"/>
      <c r="M29" s="36"/>
      <c r="N29" s="23">
        <f>F29*2.43702</f>
        <v>0.60925499999999999</v>
      </c>
      <c r="O29" s="56">
        <f>G29*3.0741</f>
        <v>0.461115</v>
      </c>
      <c r="P29" s="23">
        <f>O29+N29</f>
        <v>1.07037</v>
      </c>
      <c r="Q29" s="39">
        <f>P29*E29</f>
        <v>4.1744430000000001</v>
      </c>
    </row>
    <row r="30" spans="1:17" x14ac:dyDescent="0.25">
      <c r="A30" s="19" t="s">
        <v>140</v>
      </c>
      <c r="B30" s="25"/>
      <c r="C30" s="126" t="s">
        <v>170</v>
      </c>
      <c r="D30" s="117"/>
      <c r="E30" s="29"/>
      <c r="F30" s="29"/>
      <c r="G30" s="29"/>
      <c r="H30" s="29"/>
      <c r="I30" s="29"/>
      <c r="J30" s="29"/>
      <c r="K30" s="25"/>
      <c r="L30" s="29"/>
      <c r="M30" s="25"/>
      <c r="N30" s="29"/>
      <c r="O30" s="25"/>
      <c r="P30" s="29"/>
      <c r="Q30" s="20"/>
    </row>
    <row r="31" spans="1:17" ht="15.75" thickBot="1" x14ac:dyDescent="0.3">
      <c r="A31" s="18"/>
      <c r="B31" s="13" t="s">
        <v>141</v>
      </c>
      <c r="C31" s="127" t="s">
        <v>171</v>
      </c>
      <c r="D31" s="118" t="s">
        <v>42</v>
      </c>
      <c r="E31" s="31">
        <v>26.76</v>
      </c>
      <c r="F31" s="31">
        <v>0.18</v>
      </c>
      <c r="G31" s="31">
        <v>1.31</v>
      </c>
      <c r="H31" s="31"/>
      <c r="I31" s="31"/>
      <c r="J31" s="31"/>
      <c r="K31" s="13"/>
      <c r="L31" s="31"/>
      <c r="M31" s="13"/>
      <c r="N31" s="57">
        <f>F31*2.43702</f>
        <v>0.43866359999999999</v>
      </c>
      <c r="O31" s="60">
        <f>G31*3.0741</f>
        <v>4.0270710000000003</v>
      </c>
      <c r="P31" s="57">
        <f>O31+N31</f>
        <v>4.4657346000000002</v>
      </c>
      <c r="Q31" s="58">
        <f>P31*E31</f>
        <v>119.50305789600002</v>
      </c>
    </row>
    <row r="32" spans="1:17" ht="15.75" thickBot="1" x14ac:dyDescent="0.3">
      <c r="A32" s="37"/>
      <c r="B32" s="36"/>
      <c r="C32" s="93" t="s">
        <v>43</v>
      </c>
      <c r="D32" s="116"/>
      <c r="E32" s="37"/>
      <c r="F32" s="37"/>
      <c r="G32" s="37"/>
      <c r="H32" s="37"/>
      <c r="I32" s="37"/>
      <c r="J32" s="37"/>
      <c r="K32" s="36"/>
      <c r="L32" s="37"/>
      <c r="M32" s="36"/>
      <c r="N32" s="37"/>
      <c r="O32" s="36"/>
      <c r="P32" s="37"/>
      <c r="Q32" s="157">
        <f>SUM(Q20:Q31)</f>
        <v>205.94573301600002</v>
      </c>
    </row>
    <row r="33" spans="1:17" ht="15.75" thickBot="1" x14ac:dyDescent="0.3">
      <c r="A33" s="191">
        <v>1</v>
      </c>
      <c r="B33" s="43">
        <v>2</v>
      </c>
      <c r="C33" s="192">
        <v>3</v>
      </c>
      <c r="D33" s="193">
        <v>4</v>
      </c>
      <c r="E33" s="192">
        <v>5</v>
      </c>
      <c r="F33" s="43">
        <v>6</v>
      </c>
      <c r="G33" s="192">
        <v>7</v>
      </c>
      <c r="H33" s="43">
        <v>8</v>
      </c>
      <c r="I33" s="192">
        <v>9</v>
      </c>
      <c r="J33" s="43">
        <v>10</v>
      </c>
      <c r="K33" s="192">
        <v>11</v>
      </c>
      <c r="L33" s="43">
        <v>12</v>
      </c>
      <c r="M33" s="192">
        <v>13</v>
      </c>
      <c r="N33" s="43">
        <v>14</v>
      </c>
      <c r="O33" s="192">
        <v>15</v>
      </c>
      <c r="P33" s="43">
        <v>16</v>
      </c>
      <c r="Q33" s="194">
        <v>17</v>
      </c>
    </row>
    <row r="34" spans="1:17" ht="15.75" thickBot="1" x14ac:dyDescent="0.3">
      <c r="A34" s="21"/>
      <c r="B34" s="25"/>
      <c r="C34" s="195" t="s">
        <v>142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0"/>
    </row>
    <row r="35" spans="1:17" x14ac:dyDescent="0.25">
      <c r="A35" s="72" t="s">
        <v>143</v>
      </c>
      <c r="B35" s="63"/>
      <c r="C35" s="198" t="s">
        <v>172</v>
      </c>
      <c r="D35" s="29"/>
      <c r="E35" s="25"/>
      <c r="F35" s="29"/>
      <c r="G35" s="25"/>
      <c r="H35" s="29"/>
      <c r="I35" s="25"/>
      <c r="J35" s="29"/>
      <c r="K35" s="25"/>
      <c r="L35" s="29"/>
      <c r="M35" s="25"/>
      <c r="N35" s="29"/>
      <c r="O35" s="25"/>
      <c r="P35" s="29"/>
      <c r="Q35" s="20"/>
    </row>
    <row r="36" spans="1:17" ht="15.75" thickBot="1" x14ac:dyDescent="0.3">
      <c r="A36" s="73"/>
      <c r="B36" s="187"/>
      <c r="C36" s="199" t="s">
        <v>173</v>
      </c>
      <c r="D36" s="127" t="s">
        <v>48</v>
      </c>
      <c r="E36" s="13">
        <v>25</v>
      </c>
      <c r="F36" s="31">
        <v>0.36</v>
      </c>
      <c r="G36" s="13">
        <v>0.08</v>
      </c>
      <c r="H36" s="31"/>
      <c r="I36" s="13"/>
      <c r="J36" s="31"/>
      <c r="K36" s="13"/>
      <c r="L36" s="31"/>
      <c r="M36" s="13"/>
      <c r="N36" s="57">
        <f>F36*2.43702</f>
        <v>0.87732719999999997</v>
      </c>
      <c r="O36" s="60">
        <f>G36*3.0741</f>
        <v>0.24592800000000001</v>
      </c>
      <c r="P36" s="57">
        <f>O36+N36</f>
        <v>1.1232552</v>
      </c>
      <c r="Q36" s="58">
        <f>P36*E36</f>
        <v>28.081379999999999</v>
      </c>
    </row>
    <row r="37" spans="1:17" x14ac:dyDescent="0.25">
      <c r="A37" s="95" t="s">
        <v>144</v>
      </c>
      <c r="B37" s="196" t="s">
        <v>56</v>
      </c>
      <c r="C37" s="197" t="s">
        <v>174</v>
      </c>
      <c r="D37" s="144"/>
      <c r="E37" s="30"/>
      <c r="F37" s="24"/>
      <c r="G37" s="30"/>
      <c r="H37" s="30"/>
      <c r="I37" s="24"/>
      <c r="J37" s="30"/>
      <c r="K37" s="24"/>
      <c r="L37" s="30"/>
      <c r="M37" s="24"/>
      <c r="N37" s="30"/>
      <c r="O37" s="24"/>
      <c r="P37" s="30"/>
      <c r="Q37" s="14"/>
    </row>
    <row r="38" spans="1:17" ht="15.75" thickBot="1" x14ac:dyDescent="0.3">
      <c r="A38" s="18"/>
      <c r="B38" s="31"/>
      <c r="C38" s="130" t="s">
        <v>175</v>
      </c>
      <c r="D38" s="143" t="s">
        <v>48</v>
      </c>
      <c r="E38" s="31">
        <v>25</v>
      </c>
      <c r="F38" s="13">
        <v>0.52</v>
      </c>
      <c r="G38" s="31">
        <v>9.5000000000000001E-2</v>
      </c>
      <c r="H38" s="127" t="s">
        <v>49</v>
      </c>
      <c r="I38" s="143" t="s">
        <v>31</v>
      </c>
      <c r="J38" s="31">
        <v>0.05</v>
      </c>
      <c r="K38" s="13">
        <f>J38*E38</f>
        <v>1.25</v>
      </c>
      <c r="L38" s="31">
        <v>4</v>
      </c>
      <c r="M38" s="13">
        <f>L38*J38</f>
        <v>0.2</v>
      </c>
      <c r="N38" s="57">
        <f>F38*2.43702</f>
        <v>1.2672504</v>
      </c>
      <c r="O38" s="60">
        <f>G38*3.0741</f>
        <v>0.29203950000000001</v>
      </c>
      <c r="P38" s="57">
        <f>(M38*1.125)+N38+O38</f>
        <v>1.7842899000000001</v>
      </c>
      <c r="Q38" s="58">
        <f>P38*E38</f>
        <v>44.6072475</v>
      </c>
    </row>
    <row r="39" spans="1:17" x14ac:dyDescent="0.25">
      <c r="A39" s="95"/>
      <c r="B39" s="30"/>
      <c r="C39" s="131" t="s">
        <v>159</v>
      </c>
      <c r="D39" s="144"/>
      <c r="E39" s="30"/>
      <c r="F39" s="24"/>
      <c r="G39" s="30"/>
      <c r="H39" s="126" t="s">
        <v>84</v>
      </c>
      <c r="I39" s="144" t="s">
        <v>31</v>
      </c>
      <c r="J39" s="30">
        <v>0.51</v>
      </c>
      <c r="K39" s="68">
        <f>J39*E40</f>
        <v>7.5888000000000009</v>
      </c>
      <c r="L39" s="30">
        <v>29.93</v>
      </c>
      <c r="M39" s="24"/>
      <c r="N39" s="96"/>
      <c r="O39" s="97"/>
      <c r="P39" s="96"/>
      <c r="Q39" s="98"/>
    </row>
    <row r="40" spans="1:17" ht="15.75" thickBot="1" x14ac:dyDescent="0.3">
      <c r="A40" s="95" t="s">
        <v>145</v>
      </c>
      <c r="B40" s="30" t="s">
        <v>83</v>
      </c>
      <c r="C40" s="131" t="s">
        <v>176</v>
      </c>
      <c r="D40" s="144" t="s">
        <v>31</v>
      </c>
      <c r="E40" s="30">
        <v>14.88</v>
      </c>
      <c r="F40" s="24">
        <v>2.0499999999999998</v>
      </c>
      <c r="G40" s="30">
        <v>0.3</v>
      </c>
      <c r="H40" s="145" t="s">
        <v>82</v>
      </c>
      <c r="I40" s="144" t="s">
        <v>31</v>
      </c>
      <c r="J40" s="30">
        <v>0.5</v>
      </c>
      <c r="K40" s="24">
        <f>J40*E40</f>
        <v>7.44</v>
      </c>
      <c r="L40" s="30">
        <v>3.78</v>
      </c>
      <c r="M40" s="24">
        <f>((L39*J39)+(L40*J40))*1.125</f>
        <v>19.2985875</v>
      </c>
      <c r="N40" s="96">
        <f>F40*2.43702</f>
        <v>4.9958909999999994</v>
      </c>
      <c r="O40" s="97">
        <f>G40*3.0741</f>
        <v>0.92222999999999999</v>
      </c>
      <c r="P40" s="96">
        <f>O40+N40+M40</f>
        <v>25.216708499999999</v>
      </c>
      <c r="Q40" s="98">
        <f>P40*E40</f>
        <v>375.22462247999999</v>
      </c>
    </row>
    <row r="41" spans="1:17" x14ac:dyDescent="0.25">
      <c r="A41" s="19" t="s">
        <v>146</v>
      </c>
      <c r="B41" s="29" t="s">
        <v>54</v>
      </c>
      <c r="C41" s="132" t="s">
        <v>177</v>
      </c>
      <c r="D41" s="146"/>
      <c r="E41" s="29"/>
      <c r="F41" s="25"/>
      <c r="G41" s="29"/>
      <c r="H41" s="126" t="s">
        <v>50</v>
      </c>
      <c r="I41" s="146" t="s">
        <v>31</v>
      </c>
      <c r="J41" s="29">
        <v>1.02</v>
      </c>
      <c r="K41" s="25">
        <f>J41*E42</f>
        <v>6.3240000000000007</v>
      </c>
      <c r="L41" s="29">
        <v>34.4</v>
      </c>
      <c r="M41" s="25"/>
      <c r="N41" s="29"/>
      <c r="O41" s="25"/>
      <c r="P41" s="29"/>
      <c r="Q41" s="20"/>
    </row>
    <row r="42" spans="1:17" ht="15.75" thickBot="1" x14ac:dyDescent="0.3">
      <c r="A42" s="18"/>
      <c r="B42" s="31"/>
      <c r="C42" s="130" t="s">
        <v>178</v>
      </c>
      <c r="D42" s="143" t="s">
        <v>31</v>
      </c>
      <c r="E42" s="31">
        <v>6.2</v>
      </c>
      <c r="F42" s="13">
        <v>7.89</v>
      </c>
      <c r="G42" s="31">
        <v>1.47</v>
      </c>
      <c r="H42" s="127" t="s">
        <v>51</v>
      </c>
      <c r="I42" s="143" t="s">
        <v>31</v>
      </c>
      <c r="J42" s="31"/>
      <c r="K42" s="13">
        <v>0.2</v>
      </c>
      <c r="L42" s="31">
        <v>145.80000000000001</v>
      </c>
      <c r="M42" s="13">
        <f>((L41*J41)+(L42*0.032))*1.125</f>
        <v>44.722799999999999</v>
      </c>
      <c r="N42" s="31">
        <f>F42*2.43702</f>
        <v>19.228087799999997</v>
      </c>
      <c r="O42" s="60">
        <f>G42*3.0741</f>
        <v>4.5189269999999997</v>
      </c>
      <c r="P42" s="57">
        <f>O42+N42+M42</f>
        <v>68.469814799999995</v>
      </c>
      <c r="Q42" s="58">
        <f>P42*E42</f>
        <v>424.51285175999999</v>
      </c>
    </row>
    <row r="43" spans="1:17" ht="15.75" thickBot="1" x14ac:dyDescent="0.3">
      <c r="A43" s="17" t="s">
        <v>147</v>
      </c>
      <c r="B43" s="37" t="s">
        <v>55</v>
      </c>
      <c r="C43" s="129" t="s">
        <v>124</v>
      </c>
      <c r="D43" s="147" t="s">
        <v>42</v>
      </c>
      <c r="E43" s="37">
        <v>0.63100000000000001</v>
      </c>
      <c r="F43" s="36"/>
      <c r="G43" s="37"/>
      <c r="H43" s="125" t="s">
        <v>52</v>
      </c>
      <c r="I43" s="147" t="s">
        <v>42</v>
      </c>
      <c r="J43" s="37"/>
      <c r="K43" s="36">
        <v>0.63100000000000001</v>
      </c>
      <c r="L43" s="37">
        <v>241.67</v>
      </c>
      <c r="M43" s="36"/>
      <c r="N43" s="37"/>
      <c r="O43" s="36"/>
      <c r="P43" s="37"/>
      <c r="Q43" s="39">
        <f>L43*K43</f>
        <v>152.49376999999998</v>
      </c>
    </row>
    <row r="44" spans="1:17" ht="15.75" thickBot="1" x14ac:dyDescent="0.3">
      <c r="A44" s="17" t="s">
        <v>148</v>
      </c>
      <c r="B44" s="37" t="s">
        <v>55</v>
      </c>
      <c r="C44" s="129" t="s">
        <v>125</v>
      </c>
      <c r="D44" s="147" t="s">
        <v>42</v>
      </c>
      <c r="E44" s="37">
        <v>1.78E-2</v>
      </c>
      <c r="F44" s="36"/>
      <c r="G44" s="37"/>
      <c r="H44" s="125" t="s">
        <v>53</v>
      </c>
      <c r="I44" s="147" t="s">
        <v>42</v>
      </c>
      <c r="J44" s="37"/>
      <c r="K44" s="36">
        <v>1.78E-2</v>
      </c>
      <c r="L44" s="37">
        <v>298.75</v>
      </c>
      <c r="M44" s="36"/>
      <c r="N44" s="37"/>
      <c r="O44" s="36"/>
      <c r="P44" s="37"/>
      <c r="Q44" s="39">
        <f>L44*K44</f>
        <v>5.3177500000000002</v>
      </c>
    </row>
    <row r="45" spans="1:17" ht="15.75" thickBot="1" x14ac:dyDescent="0.3">
      <c r="A45" s="37"/>
      <c r="B45" s="37"/>
      <c r="C45" s="93" t="s">
        <v>57</v>
      </c>
      <c r="D45" s="147"/>
      <c r="E45" s="37"/>
      <c r="F45" s="36"/>
      <c r="G45" s="37"/>
      <c r="H45" s="125"/>
      <c r="I45" s="147"/>
      <c r="J45" s="37"/>
      <c r="K45" s="36"/>
      <c r="L45" s="37"/>
      <c r="M45" s="36"/>
      <c r="N45" s="37"/>
      <c r="O45" s="36"/>
      <c r="P45" s="37"/>
      <c r="Q45" s="41">
        <f>SUM(Q36:Q44)</f>
        <v>1030.2376217399999</v>
      </c>
    </row>
    <row r="46" spans="1:17" ht="15.75" thickBot="1" x14ac:dyDescent="0.3">
      <c r="A46" s="38"/>
      <c r="B46" s="36"/>
      <c r="C46" s="44" t="s">
        <v>149</v>
      </c>
      <c r="D46" s="36"/>
      <c r="E46" s="36"/>
      <c r="F46" s="36"/>
      <c r="G46" s="36"/>
      <c r="H46" s="147"/>
      <c r="I46" s="147"/>
      <c r="J46" s="36"/>
      <c r="K46" s="36"/>
      <c r="L46" s="36"/>
      <c r="M46" s="36"/>
      <c r="N46" s="36"/>
      <c r="O46" s="36"/>
      <c r="P46" s="36"/>
      <c r="Q46" s="40"/>
    </row>
    <row r="47" spans="1:17" x14ac:dyDescent="0.25">
      <c r="A47" s="19"/>
      <c r="B47" s="25"/>
      <c r="C47" s="133" t="s">
        <v>179</v>
      </c>
      <c r="D47" s="25"/>
      <c r="E47" s="29"/>
      <c r="F47" s="25"/>
      <c r="G47" s="29"/>
      <c r="H47" s="133" t="s">
        <v>59</v>
      </c>
      <c r="I47" s="146"/>
      <c r="J47" s="29"/>
      <c r="K47" s="25"/>
      <c r="L47" s="29"/>
      <c r="M47" s="25"/>
      <c r="N47" s="29"/>
      <c r="O47" s="25"/>
      <c r="P47" s="29"/>
      <c r="Q47" s="20"/>
    </row>
    <row r="48" spans="1:17" x14ac:dyDescent="0.25">
      <c r="A48" s="95" t="s">
        <v>150</v>
      </c>
      <c r="B48" s="24" t="s">
        <v>55</v>
      </c>
      <c r="C48" s="134" t="s">
        <v>180</v>
      </c>
      <c r="D48" s="24"/>
      <c r="E48" s="30"/>
      <c r="F48" s="24"/>
      <c r="G48" s="30"/>
      <c r="H48" s="134" t="s">
        <v>60</v>
      </c>
      <c r="I48" s="144" t="s">
        <v>36</v>
      </c>
      <c r="J48" s="30">
        <v>4.109</v>
      </c>
      <c r="K48" s="68">
        <f>J48*E50</f>
        <v>77.742280000000008</v>
      </c>
      <c r="L48" s="30">
        <v>1.41</v>
      </c>
      <c r="M48" s="24"/>
      <c r="N48" s="30"/>
      <c r="O48" s="24"/>
      <c r="P48" s="30"/>
      <c r="Q48" s="14"/>
    </row>
    <row r="49" spans="1:17" x14ac:dyDescent="0.25">
      <c r="A49" s="95"/>
      <c r="B49" s="24" t="s">
        <v>58</v>
      </c>
      <c r="C49" s="134" t="s">
        <v>183</v>
      </c>
      <c r="D49" s="24"/>
      <c r="E49" s="30"/>
      <c r="F49" s="24"/>
      <c r="G49" s="30"/>
      <c r="H49" s="134" t="s">
        <v>61</v>
      </c>
      <c r="I49" s="144" t="s">
        <v>62</v>
      </c>
      <c r="J49" s="30">
        <v>0.94599999999999995</v>
      </c>
      <c r="K49" s="24">
        <v>20</v>
      </c>
      <c r="L49" s="30">
        <v>0.23499999999999999</v>
      </c>
      <c r="M49" s="24"/>
      <c r="N49" s="30"/>
      <c r="O49" s="24"/>
      <c r="P49" s="30"/>
      <c r="Q49" s="14"/>
    </row>
    <row r="50" spans="1:17" x14ac:dyDescent="0.25">
      <c r="A50" s="95"/>
      <c r="B50" s="24"/>
      <c r="C50" s="134" t="s">
        <v>181</v>
      </c>
      <c r="D50" s="144" t="s">
        <v>36</v>
      </c>
      <c r="E50" s="30">
        <v>18.920000000000002</v>
      </c>
      <c r="F50" s="24">
        <v>1.45</v>
      </c>
      <c r="G50" s="30">
        <v>0.02</v>
      </c>
      <c r="H50" s="134" t="s">
        <v>63</v>
      </c>
      <c r="I50" s="144" t="s">
        <v>62</v>
      </c>
      <c r="J50" s="30">
        <v>2.6949999999999998</v>
      </c>
      <c r="K50" s="24">
        <v>51</v>
      </c>
      <c r="L50" s="30">
        <v>0.3</v>
      </c>
      <c r="M50" s="24"/>
      <c r="N50" s="30"/>
      <c r="O50" s="24"/>
      <c r="P50" s="30"/>
      <c r="Q50" s="14"/>
    </row>
    <row r="51" spans="1:17" ht="15.75" thickBot="1" x14ac:dyDescent="0.3">
      <c r="A51" s="18"/>
      <c r="B51" s="13"/>
      <c r="C51" s="127" t="s">
        <v>182</v>
      </c>
      <c r="D51" s="143"/>
      <c r="E51" s="31"/>
      <c r="F51" s="13"/>
      <c r="G51" s="31"/>
      <c r="H51" s="135" t="s">
        <v>64</v>
      </c>
      <c r="I51" s="143" t="s">
        <v>65</v>
      </c>
      <c r="J51" s="31">
        <v>80</v>
      </c>
      <c r="K51" s="13">
        <v>1513</v>
      </c>
      <c r="L51" s="31">
        <v>0.02</v>
      </c>
      <c r="M51" s="13">
        <v>9.4770000000000003</v>
      </c>
      <c r="N51" s="57">
        <f>F50*2.43702</f>
        <v>3.5336789999999998</v>
      </c>
      <c r="O51" s="60">
        <f>G50*3.0741</f>
        <v>6.1482000000000002E-2</v>
      </c>
      <c r="P51" s="57">
        <f>O51+N51+M51</f>
        <v>13.072160999999999</v>
      </c>
      <c r="Q51" s="58">
        <f>P51*E50</f>
        <v>247.32528612000002</v>
      </c>
    </row>
    <row r="52" spans="1:17" x14ac:dyDescent="0.25">
      <c r="A52" s="72" t="s">
        <v>151</v>
      </c>
      <c r="B52" s="29"/>
      <c r="C52" s="133" t="s">
        <v>184</v>
      </c>
      <c r="D52" s="146"/>
      <c r="E52" s="29"/>
      <c r="F52" s="29"/>
      <c r="G52" s="25"/>
      <c r="H52" s="133" t="s">
        <v>66</v>
      </c>
      <c r="I52" s="148" t="s">
        <v>68</v>
      </c>
      <c r="J52" s="69">
        <v>0.63</v>
      </c>
      <c r="K52" s="25">
        <f>E54*J52</f>
        <v>25.830000000000002</v>
      </c>
      <c r="L52" s="69">
        <v>0.8</v>
      </c>
      <c r="M52" s="25"/>
      <c r="N52" s="29"/>
      <c r="O52" s="25"/>
      <c r="P52" s="29"/>
      <c r="Q52" s="20"/>
    </row>
    <row r="53" spans="1:17" x14ac:dyDescent="0.25">
      <c r="A53" s="159"/>
      <c r="B53" s="30" t="s">
        <v>69</v>
      </c>
      <c r="C53" s="134" t="s">
        <v>185</v>
      </c>
      <c r="D53" s="144"/>
      <c r="E53" s="30"/>
      <c r="F53" s="30"/>
      <c r="G53" s="24"/>
      <c r="H53" s="134" t="s">
        <v>67</v>
      </c>
      <c r="I53" s="149" t="s">
        <v>68</v>
      </c>
      <c r="J53" s="70">
        <v>0.79</v>
      </c>
      <c r="K53" s="24">
        <f>J53*E54</f>
        <v>32.39</v>
      </c>
      <c r="L53" s="70">
        <v>0.25</v>
      </c>
      <c r="M53" s="24"/>
      <c r="N53" s="30"/>
      <c r="O53" s="24"/>
      <c r="P53" s="30"/>
      <c r="Q53" s="14"/>
    </row>
    <row r="54" spans="1:17" ht="15.75" thickBot="1" x14ac:dyDescent="0.3">
      <c r="A54" s="73"/>
      <c r="B54" s="31"/>
      <c r="C54" s="135" t="s">
        <v>186</v>
      </c>
      <c r="D54" s="143" t="s">
        <v>36</v>
      </c>
      <c r="E54" s="31">
        <v>41</v>
      </c>
      <c r="F54" s="31">
        <v>0.28999999999999998</v>
      </c>
      <c r="G54" s="13">
        <v>0.01</v>
      </c>
      <c r="H54" s="127"/>
      <c r="I54" s="143"/>
      <c r="J54" s="31"/>
      <c r="K54" s="13"/>
      <c r="L54" s="31"/>
      <c r="M54" s="13">
        <v>0.78900000000000003</v>
      </c>
      <c r="N54" s="57">
        <f>F54*2.43702</f>
        <v>0.70673579999999991</v>
      </c>
      <c r="O54" s="59">
        <f>G54*3.0741</f>
        <v>3.0741000000000001E-2</v>
      </c>
      <c r="P54" s="57">
        <f>O54+N54+M54</f>
        <v>1.5264768</v>
      </c>
      <c r="Q54" s="58">
        <f>P54*E54</f>
        <v>62.585548799999998</v>
      </c>
    </row>
    <row r="55" spans="1:17" x14ac:dyDescent="0.25">
      <c r="A55" s="72" t="s">
        <v>152</v>
      </c>
      <c r="B55" s="29" t="s">
        <v>70</v>
      </c>
      <c r="C55" s="133" t="s">
        <v>187</v>
      </c>
      <c r="D55" s="126"/>
      <c r="E55" s="29"/>
      <c r="F55" s="25"/>
      <c r="G55" s="29"/>
      <c r="H55" s="146" t="s">
        <v>71</v>
      </c>
      <c r="I55" s="126" t="s">
        <v>36</v>
      </c>
      <c r="J55" s="29">
        <v>8.5000000000000006E-2</v>
      </c>
      <c r="K55" s="25">
        <f>J55*E56</f>
        <v>0.97750000000000004</v>
      </c>
      <c r="L55" s="29">
        <v>4.03</v>
      </c>
      <c r="M55" s="25"/>
      <c r="N55" s="29"/>
      <c r="O55" s="25"/>
      <c r="P55" s="29"/>
      <c r="Q55" s="20"/>
    </row>
    <row r="56" spans="1:17" ht="15.75" thickBot="1" x14ac:dyDescent="0.3">
      <c r="A56" s="159"/>
      <c r="B56" s="30" t="s">
        <v>58</v>
      </c>
      <c r="C56" s="134" t="s">
        <v>188</v>
      </c>
      <c r="D56" s="145" t="s">
        <v>33</v>
      </c>
      <c r="E56" s="30">
        <v>11.5</v>
      </c>
      <c r="F56" s="24">
        <v>0.56399999999999995</v>
      </c>
      <c r="G56" s="30">
        <v>0.05</v>
      </c>
      <c r="H56" s="144" t="s">
        <v>72</v>
      </c>
      <c r="I56" s="145" t="s">
        <v>68</v>
      </c>
      <c r="J56" s="30">
        <v>0.64</v>
      </c>
      <c r="K56" s="24">
        <f>J56*E56</f>
        <v>7.36</v>
      </c>
      <c r="L56" s="30">
        <v>0.25</v>
      </c>
      <c r="M56" s="24">
        <v>4.6120000000000001</v>
      </c>
      <c r="N56" s="96">
        <f>F56*2.43702</f>
        <v>1.3744792799999999</v>
      </c>
      <c r="O56" s="97">
        <f>G56*3.0741</f>
        <v>0.15370500000000001</v>
      </c>
      <c r="P56" s="96">
        <f>O56+N56+M56</f>
        <v>6.1401842799999997</v>
      </c>
      <c r="Q56" s="98">
        <f>P56*E56</f>
        <v>70.612119219999997</v>
      </c>
    </row>
    <row r="57" spans="1:17" x14ac:dyDescent="0.25">
      <c r="A57" s="91" t="s">
        <v>153</v>
      </c>
      <c r="B57" s="25" t="s">
        <v>58</v>
      </c>
      <c r="C57" s="126" t="s">
        <v>189</v>
      </c>
      <c r="D57" s="25"/>
      <c r="E57" s="29"/>
      <c r="F57" s="25"/>
      <c r="G57" s="29"/>
      <c r="H57" s="25"/>
      <c r="I57" s="29"/>
      <c r="J57" s="25"/>
      <c r="K57" s="29"/>
      <c r="L57" s="25"/>
      <c r="M57" s="29"/>
      <c r="N57" s="25"/>
      <c r="O57" s="29"/>
      <c r="P57" s="25"/>
      <c r="Q57" s="29"/>
    </row>
    <row r="58" spans="1:17" ht="15.75" thickBot="1" x14ac:dyDescent="0.3">
      <c r="A58" s="75"/>
      <c r="B58" s="13"/>
      <c r="C58" s="127" t="s">
        <v>190</v>
      </c>
      <c r="D58" s="168" t="s">
        <v>65</v>
      </c>
      <c r="E58" s="31">
        <v>1</v>
      </c>
      <c r="F58" s="13">
        <v>2.1</v>
      </c>
      <c r="G58" s="31">
        <v>0.15</v>
      </c>
      <c r="H58" s="143" t="s">
        <v>73</v>
      </c>
      <c r="I58" s="127" t="s">
        <v>65</v>
      </c>
      <c r="J58" s="13">
        <v>1</v>
      </c>
      <c r="K58" s="31">
        <v>1</v>
      </c>
      <c r="L58" s="13">
        <v>152</v>
      </c>
      <c r="M58" s="31">
        <f>L58*1.125</f>
        <v>171</v>
      </c>
      <c r="N58" s="13">
        <v>5.25</v>
      </c>
      <c r="O58" s="31">
        <v>0.46</v>
      </c>
      <c r="P58" s="13">
        <f>O58+N58+M58</f>
        <v>176.71</v>
      </c>
      <c r="Q58" s="31">
        <f>P58*E58</f>
        <v>176.71</v>
      </c>
    </row>
    <row r="59" spans="1:17" x14ac:dyDescent="0.25">
      <c r="A59" s="94"/>
      <c r="B59" s="30"/>
      <c r="C59" s="145" t="s">
        <v>191</v>
      </c>
      <c r="D59" s="145"/>
      <c r="E59" s="24"/>
      <c r="F59" s="30"/>
      <c r="G59" s="24"/>
      <c r="H59" s="145" t="s">
        <v>193</v>
      </c>
      <c r="I59" s="145" t="s">
        <v>68</v>
      </c>
      <c r="J59" s="24">
        <v>1.2999999999999999E-3</v>
      </c>
      <c r="K59" s="30">
        <v>4.2000000000000003E-2</v>
      </c>
      <c r="L59" s="24">
        <v>202</v>
      </c>
      <c r="M59" s="30"/>
      <c r="N59" s="24"/>
      <c r="O59" s="30"/>
      <c r="P59" s="24"/>
      <c r="Q59" s="30"/>
    </row>
    <row r="60" spans="1:17" ht="15.75" thickBot="1" x14ac:dyDescent="0.3">
      <c r="A60" s="75" t="s">
        <v>154</v>
      </c>
      <c r="B60" s="31" t="s">
        <v>58</v>
      </c>
      <c r="C60" s="127" t="s">
        <v>192</v>
      </c>
      <c r="D60" s="127" t="s">
        <v>36</v>
      </c>
      <c r="E60" s="13">
        <v>31.68</v>
      </c>
      <c r="F60" s="31">
        <v>2.7</v>
      </c>
      <c r="G60" s="13">
        <v>0.18</v>
      </c>
      <c r="H60" s="127" t="s">
        <v>79</v>
      </c>
      <c r="I60" s="127" t="s">
        <v>36</v>
      </c>
      <c r="J60" s="13">
        <v>1</v>
      </c>
      <c r="K60" s="31">
        <v>31.7</v>
      </c>
      <c r="L60" s="13">
        <v>6.2</v>
      </c>
      <c r="M60" s="31">
        <f>(L60+L59*J59)*1.125</f>
        <v>7.2704250000000004</v>
      </c>
      <c r="N60" s="92">
        <v>6.58</v>
      </c>
      <c r="O60" s="31">
        <v>0.55000000000000004</v>
      </c>
      <c r="P60" s="92">
        <f>O60+N60+M60</f>
        <v>14.400425</v>
      </c>
      <c r="Q60" s="57">
        <f>P60*E60</f>
        <v>456.20546400000001</v>
      </c>
    </row>
    <row r="61" spans="1:17" ht="15.75" thickBot="1" x14ac:dyDescent="0.3">
      <c r="A61" s="31"/>
      <c r="B61" s="31"/>
      <c r="C61" s="93" t="s">
        <v>74</v>
      </c>
      <c r="D61" s="13"/>
      <c r="E61" s="13"/>
      <c r="F61" s="13"/>
      <c r="G61" s="13"/>
      <c r="H61" s="143"/>
      <c r="I61" s="143"/>
      <c r="J61" s="13"/>
      <c r="K61" s="13"/>
      <c r="L61" s="13"/>
      <c r="M61" s="13"/>
      <c r="N61" s="13"/>
      <c r="O61" s="13"/>
      <c r="P61" s="13"/>
      <c r="Q61" s="45">
        <f>SUM(Q51:Q60)</f>
        <v>1013.4384181400001</v>
      </c>
    </row>
    <row r="62" spans="1:17" ht="15.75" thickBot="1" x14ac:dyDescent="0.3">
      <c r="A62" s="162"/>
      <c r="B62" s="162"/>
      <c r="C62" s="165" t="s">
        <v>155</v>
      </c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4">
        <f>Q61+Q45+Q32</f>
        <v>2249.621772896</v>
      </c>
    </row>
    <row r="63" spans="1:17" ht="15.75" thickBot="1" x14ac:dyDescent="0.3">
      <c r="A63" s="37"/>
      <c r="B63" s="37"/>
      <c r="C63" s="37" t="s">
        <v>156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23">
        <f>Q62*13.3%</f>
        <v>299.199695795168</v>
      </c>
    </row>
    <row r="64" spans="1:17" ht="15.75" thickBot="1" x14ac:dyDescent="0.3">
      <c r="A64" s="37"/>
      <c r="B64" s="37"/>
      <c r="C64" s="37" t="s">
        <v>24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23">
        <f>SUM(Q62:Q63)</f>
        <v>2548.8214686911679</v>
      </c>
    </row>
    <row r="65" spans="1:17" ht="15.75" thickBot="1" x14ac:dyDescent="0.3">
      <c r="A65" s="37"/>
      <c r="B65" s="37"/>
      <c r="C65" s="37" t="s">
        <v>157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23">
        <f>Q64*11%</f>
        <v>280.37036155602846</v>
      </c>
    </row>
    <row r="66" spans="1:17" ht="15.75" thickBot="1" x14ac:dyDescent="0.3">
      <c r="A66" s="162"/>
      <c r="B66" s="162"/>
      <c r="C66" s="162" t="s">
        <v>24</v>
      </c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4">
        <f>SUM(Q64:Q65)</f>
        <v>2829.1918302471963</v>
      </c>
    </row>
    <row r="68" spans="1:17" x14ac:dyDescent="0.25">
      <c r="D68" t="s">
        <v>158</v>
      </c>
    </row>
  </sheetData>
  <mergeCells count="6">
    <mergeCell ref="B10:C10"/>
    <mergeCell ref="F11:G11"/>
    <mergeCell ref="M11:O12"/>
    <mergeCell ref="F12:G12"/>
    <mergeCell ref="D7:O7"/>
    <mergeCell ref="F8:N8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72"/>
  <sheetViews>
    <sheetView topLeftCell="A39" workbookViewId="0">
      <selection activeCell="U67" sqref="U67"/>
    </sheetView>
  </sheetViews>
  <sheetFormatPr defaultRowHeight="15" x14ac:dyDescent="0.25"/>
  <cols>
    <col min="1" max="1" width="4" customWidth="1"/>
    <col min="2" max="2" width="7" customWidth="1"/>
    <col min="3" max="3" width="28.28515625" customWidth="1"/>
    <col min="4" max="4" width="4.140625" customWidth="1"/>
    <col min="5" max="5" width="5.42578125" customWidth="1"/>
    <col min="6" max="6" width="6.85546875" customWidth="1"/>
    <col min="7" max="7" width="7.7109375" customWidth="1"/>
    <col min="8" max="8" width="18.85546875" customWidth="1"/>
    <col min="9" max="9" width="5.28515625" customWidth="1"/>
    <col min="10" max="10" width="6.140625" customWidth="1"/>
    <col min="11" max="11" width="7.140625" customWidth="1"/>
    <col min="12" max="12" width="6.5703125" customWidth="1"/>
    <col min="13" max="13" width="6.42578125" customWidth="1"/>
    <col min="14" max="14" width="6.140625" customWidth="1"/>
    <col min="15" max="15" width="7.28515625" customWidth="1"/>
    <col min="16" max="16" width="6.42578125" customWidth="1"/>
    <col min="17" max="17" width="8.7109375" customWidth="1"/>
  </cols>
  <sheetData>
    <row r="6" spans="1:17" x14ac:dyDescent="0.25">
      <c r="D6" s="156" t="s">
        <v>195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7" x14ac:dyDescent="0.25">
      <c r="F7" s="156" t="s">
        <v>196</v>
      </c>
      <c r="G7" s="156"/>
      <c r="H7" s="156"/>
      <c r="I7" s="156"/>
      <c r="J7" s="156"/>
      <c r="K7" s="156"/>
      <c r="L7" s="156"/>
      <c r="M7" s="156"/>
      <c r="N7" s="156"/>
    </row>
    <row r="9" spans="1:17" ht="15.75" thickBot="1" x14ac:dyDescent="0.3">
      <c r="B9" s="156" t="s">
        <v>133</v>
      </c>
      <c r="C9" s="156"/>
      <c r="D9" t="s">
        <v>206</v>
      </c>
    </row>
    <row r="10" spans="1:17" x14ac:dyDescent="0.25">
      <c r="A10" s="1"/>
      <c r="B10" s="2"/>
      <c r="C10" s="3"/>
      <c r="D10" s="4"/>
      <c r="E10" s="5"/>
      <c r="F10" s="99" t="s">
        <v>0</v>
      </c>
      <c r="G10" s="100"/>
      <c r="H10" s="4"/>
      <c r="I10" s="6" t="s">
        <v>1</v>
      </c>
      <c r="J10" s="5"/>
      <c r="K10" s="5"/>
      <c r="L10" s="5"/>
      <c r="M10" s="99" t="s">
        <v>2</v>
      </c>
      <c r="N10" s="103"/>
      <c r="O10" s="100"/>
      <c r="P10" s="205" t="s">
        <v>15</v>
      </c>
      <c r="Q10" s="206"/>
    </row>
    <row r="11" spans="1:17" ht="15.75" thickBot="1" x14ac:dyDescent="0.3">
      <c r="A11" s="7" t="s">
        <v>4</v>
      </c>
      <c r="B11" s="8" t="s">
        <v>5</v>
      </c>
      <c r="C11" s="9"/>
      <c r="D11" s="10" t="s">
        <v>6</v>
      </c>
      <c r="E11" s="46" t="s">
        <v>7</v>
      </c>
      <c r="F11" s="101" t="s">
        <v>8</v>
      </c>
      <c r="G11" s="102"/>
      <c r="H11" s="10"/>
      <c r="I11" s="11"/>
      <c r="J11" s="34"/>
      <c r="K11" s="34"/>
      <c r="L11" s="34"/>
      <c r="M11" s="101"/>
      <c r="N11" s="104"/>
      <c r="O11" s="102"/>
      <c r="P11" s="207" t="s">
        <v>205</v>
      </c>
      <c r="Q11" s="208"/>
    </row>
    <row r="12" spans="1:17" x14ac:dyDescent="0.25">
      <c r="A12" s="7"/>
      <c r="B12" s="8"/>
      <c r="C12" s="9" t="s">
        <v>194</v>
      </c>
      <c r="D12" s="10"/>
      <c r="E12" s="46" t="s">
        <v>10</v>
      </c>
      <c r="F12" s="10" t="s">
        <v>160</v>
      </c>
      <c r="G12" s="89" t="s">
        <v>11</v>
      </c>
      <c r="H12" s="10" t="s">
        <v>12</v>
      </c>
      <c r="I12" s="4"/>
      <c r="J12" s="4" t="s">
        <v>13</v>
      </c>
      <c r="K12" s="46" t="s">
        <v>14</v>
      </c>
      <c r="L12" s="4" t="s">
        <v>15</v>
      </c>
      <c r="M12" s="4"/>
      <c r="N12" s="47"/>
      <c r="O12" s="174" t="s">
        <v>11</v>
      </c>
      <c r="P12" s="85"/>
      <c r="Q12" s="42"/>
    </row>
    <row r="13" spans="1:17" x14ac:dyDescent="0.25">
      <c r="A13" s="7"/>
      <c r="B13" s="8"/>
      <c r="C13" s="9"/>
      <c r="D13" s="10"/>
      <c r="E13" s="46"/>
      <c r="F13" s="10" t="s">
        <v>16</v>
      </c>
      <c r="G13" s="89" t="s">
        <v>17</v>
      </c>
      <c r="H13" s="10"/>
      <c r="I13" s="10" t="s">
        <v>6</v>
      </c>
      <c r="J13" s="10" t="s">
        <v>18</v>
      </c>
      <c r="K13" s="46" t="s">
        <v>19</v>
      </c>
      <c r="L13" s="10"/>
      <c r="M13" s="10" t="s">
        <v>20</v>
      </c>
      <c r="N13" s="82" t="s">
        <v>21</v>
      </c>
      <c r="O13" s="84" t="s">
        <v>22</v>
      </c>
      <c r="P13" s="175" t="s">
        <v>23</v>
      </c>
      <c r="Q13" s="84" t="s">
        <v>24</v>
      </c>
    </row>
    <row r="14" spans="1:17" ht="15.75" thickBot="1" x14ac:dyDescent="0.3">
      <c r="A14" s="78"/>
      <c r="B14" s="48" t="s">
        <v>25</v>
      </c>
      <c r="C14" s="79"/>
      <c r="D14" s="80"/>
      <c r="E14" s="81"/>
      <c r="F14" s="80"/>
      <c r="G14" s="35" t="s">
        <v>26</v>
      </c>
      <c r="H14" s="80"/>
      <c r="I14" s="80"/>
      <c r="J14" s="80"/>
      <c r="K14" s="34" t="s">
        <v>27</v>
      </c>
      <c r="L14" s="80" t="s">
        <v>28</v>
      </c>
      <c r="M14" s="80"/>
      <c r="N14" s="81"/>
      <c r="O14" s="16" t="s">
        <v>29</v>
      </c>
      <c r="P14" s="86"/>
      <c r="Q14" s="88"/>
    </row>
    <row r="15" spans="1:17" ht="15.75" thickBot="1" x14ac:dyDescent="0.3">
      <c r="A15" s="12">
        <v>1</v>
      </c>
      <c r="B15" s="200">
        <v>2</v>
      </c>
      <c r="C15" s="201">
        <v>3</v>
      </c>
      <c r="D15" s="12">
        <v>4</v>
      </c>
      <c r="E15" s="202">
        <v>5</v>
      </c>
      <c r="F15" s="12">
        <v>6</v>
      </c>
      <c r="G15" s="203">
        <v>7</v>
      </c>
      <c r="H15" s="201">
        <v>8</v>
      </c>
      <c r="I15" s="12">
        <v>9</v>
      </c>
      <c r="J15" s="12">
        <v>10</v>
      </c>
      <c r="K15" s="202">
        <v>11</v>
      </c>
      <c r="L15" s="12">
        <v>12</v>
      </c>
      <c r="M15" s="12">
        <v>13</v>
      </c>
      <c r="N15" s="192">
        <v>14</v>
      </c>
      <c r="O15" s="43">
        <v>15</v>
      </c>
      <c r="P15" s="191">
        <v>16</v>
      </c>
      <c r="Q15" s="43">
        <v>17</v>
      </c>
    </row>
    <row r="16" spans="1:17" ht="15.75" thickBot="1" x14ac:dyDescent="0.3">
      <c r="A16" s="38"/>
      <c r="B16" s="36"/>
      <c r="C16" s="44" t="s">
        <v>197</v>
      </c>
      <c r="D16" s="44"/>
      <c r="E16" s="44"/>
      <c r="F16" s="44"/>
      <c r="G16" s="44"/>
      <c r="H16" s="44"/>
      <c r="I16" s="36"/>
      <c r="J16" s="36"/>
      <c r="K16" s="36"/>
      <c r="L16" s="36"/>
      <c r="M16" s="36"/>
      <c r="N16" s="36"/>
      <c r="O16" s="36"/>
      <c r="P16" s="36"/>
      <c r="Q16" s="40"/>
    </row>
    <row r="17" spans="1:17" x14ac:dyDescent="0.25">
      <c r="A17" s="21"/>
      <c r="B17" s="120" t="s">
        <v>91</v>
      </c>
      <c r="C17" s="132" t="s">
        <v>198</v>
      </c>
      <c r="D17" s="25"/>
      <c r="E17" s="29"/>
      <c r="F17" s="29"/>
      <c r="G17" s="29"/>
      <c r="H17" s="152" t="s">
        <v>129</v>
      </c>
      <c r="I17" s="29"/>
      <c r="J17" s="29"/>
      <c r="K17" s="29"/>
      <c r="L17" s="29"/>
      <c r="M17" s="25"/>
      <c r="N17" s="29"/>
      <c r="O17" s="25"/>
      <c r="P17" s="29"/>
      <c r="Q17" s="77"/>
    </row>
    <row r="18" spans="1:17" x14ac:dyDescent="0.25">
      <c r="A18" s="67" t="s">
        <v>134</v>
      </c>
      <c r="B18" s="204" t="s">
        <v>92</v>
      </c>
      <c r="C18" s="131" t="s">
        <v>199</v>
      </c>
      <c r="D18" s="24"/>
      <c r="E18" s="30"/>
      <c r="F18" s="30"/>
      <c r="G18" s="30"/>
      <c r="H18" s="154" t="s">
        <v>130</v>
      </c>
      <c r="I18" s="134" t="s">
        <v>62</v>
      </c>
      <c r="J18" s="70">
        <v>1</v>
      </c>
      <c r="K18" s="70">
        <v>40.5</v>
      </c>
      <c r="L18" s="70">
        <v>11</v>
      </c>
      <c r="M18" s="24"/>
      <c r="N18" s="30"/>
      <c r="O18" s="24"/>
      <c r="P18" s="30"/>
      <c r="Q18" s="105"/>
    </row>
    <row r="19" spans="1:17" x14ac:dyDescent="0.25">
      <c r="A19" s="67"/>
      <c r="B19" s="30"/>
      <c r="C19" s="131" t="s">
        <v>200</v>
      </c>
      <c r="D19" s="24"/>
      <c r="E19" s="30"/>
      <c r="F19" s="30"/>
      <c r="G19" s="30"/>
      <c r="H19" s="155" t="s">
        <v>85</v>
      </c>
      <c r="I19" s="134" t="s">
        <v>62</v>
      </c>
      <c r="J19" s="70">
        <v>0.11</v>
      </c>
      <c r="K19" s="70">
        <v>4.5</v>
      </c>
      <c r="L19" s="70">
        <v>1.5</v>
      </c>
      <c r="M19" s="24"/>
      <c r="N19" s="30"/>
      <c r="O19" s="24"/>
      <c r="P19" s="30"/>
      <c r="Q19" s="105"/>
    </row>
    <row r="20" spans="1:17" x14ac:dyDescent="0.25">
      <c r="A20" s="67"/>
      <c r="B20" s="30"/>
      <c r="C20" s="131" t="s">
        <v>201</v>
      </c>
      <c r="D20" s="24"/>
      <c r="E20" s="30"/>
      <c r="F20" s="30"/>
      <c r="G20" s="30"/>
      <c r="H20" s="154" t="s">
        <v>86</v>
      </c>
      <c r="I20" s="134" t="s">
        <v>31</v>
      </c>
      <c r="J20" s="70">
        <v>6.0000000000000001E-3</v>
      </c>
      <c r="K20" s="70">
        <v>0.26</v>
      </c>
      <c r="L20" s="70">
        <v>7</v>
      </c>
      <c r="M20" s="24"/>
      <c r="N20" s="30"/>
      <c r="O20" s="24"/>
      <c r="P20" s="30"/>
      <c r="Q20" s="105"/>
    </row>
    <row r="21" spans="1:17" x14ac:dyDescent="0.25">
      <c r="A21" s="67"/>
      <c r="B21" s="30"/>
      <c r="C21" s="131" t="s">
        <v>202</v>
      </c>
      <c r="D21" s="24"/>
      <c r="E21" s="30"/>
      <c r="F21" s="30"/>
      <c r="G21" s="30"/>
      <c r="H21" s="154" t="s">
        <v>87</v>
      </c>
      <c r="I21" s="134" t="s">
        <v>62</v>
      </c>
      <c r="J21" s="70">
        <v>0.9</v>
      </c>
      <c r="K21" s="30">
        <f>J21*E22</f>
        <v>36.450000000000003</v>
      </c>
      <c r="L21" s="70">
        <v>3.4</v>
      </c>
      <c r="M21" s="24"/>
      <c r="N21" s="30"/>
      <c r="O21" s="24"/>
      <c r="P21" s="30"/>
      <c r="Q21" s="105"/>
    </row>
    <row r="22" spans="1:17" x14ac:dyDescent="0.25">
      <c r="A22" s="67"/>
      <c r="B22" s="30"/>
      <c r="C22" s="131" t="s">
        <v>203</v>
      </c>
      <c r="D22" s="24" t="s">
        <v>33</v>
      </c>
      <c r="E22" s="30">
        <v>40.5</v>
      </c>
      <c r="F22" s="30">
        <v>1.44</v>
      </c>
      <c r="G22" s="30">
        <v>0.74</v>
      </c>
      <c r="H22" s="154" t="s">
        <v>88</v>
      </c>
      <c r="I22" s="134" t="s">
        <v>62</v>
      </c>
      <c r="J22" s="70">
        <v>1.8</v>
      </c>
      <c r="K22" s="30">
        <f>J22*E22</f>
        <v>72.900000000000006</v>
      </c>
      <c r="L22" s="70">
        <v>0.55000000000000004</v>
      </c>
      <c r="M22" s="24"/>
      <c r="N22" s="30"/>
      <c r="O22" s="24"/>
      <c r="P22" s="30"/>
      <c r="Q22" s="105"/>
    </row>
    <row r="23" spans="1:17" x14ac:dyDescent="0.25">
      <c r="A23" s="67"/>
      <c r="B23" s="30"/>
      <c r="C23" s="131" t="s">
        <v>204</v>
      </c>
      <c r="D23" s="24"/>
      <c r="E23" s="30"/>
      <c r="F23" s="30"/>
      <c r="G23" s="30"/>
      <c r="H23" s="154" t="s">
        <v>89</v>
      </c>
      <c r="I23" s="134" t="s">
        <v>68</v>
      </c>
      <c r="J23" s="70">
        <v>0</v>
      </c>
      <c r="K23" s="70">
        <v>10</v>
      </c>
      <c r="L23" s="70">
        <v>0.45</v>
      </c>
      <c r="M23" s="24"/>
      <c r="N23" s="30"/>
      <c r="O23" s="24"/>
      <c r="P23" s="30"/>
      <c r="Q23" s="105"/>
    </row>
    <row r="24" spans="1:17" ht="15.75" thickBot="1" x14ac:dyDescent="0.3">
      <c r="A24" s="22"/>
      <c r="B24" s="31"/>
      <c r="C24" s="137"/>
      <c r="D24" s="13"/>
      <c r="E24" s="31"/>
      <c r="F24" s="31"/>
      <c r="G24" s="31"/>
      <c r="H24" s="153" t="s">
        <v>90</v>
      </c>
      <c r="I24" s="135" t="s">
        <v>62</v>
      </c>
      <c r="J24" s="71">
        <v>0.09</v>
      </c>
      <c r="K24" s="31">
        <f>J24*E22</f>
        <v>3.645</v>
      </c>
      <c r="L24" s="71">
        <v>1.5</v>
      </c>
      <c r="M24" s="13">
        <f>((L18*J18)+(L19*J19)+(L20*J20)+(L21*J21)+(L22*J22)+(L23*2.25)+(L24*J24))*1.125</f>
        <v>18.455062500000004</v>
      </c>
      <c r="N24" s="108">
        <f>F22*2.47302</f>
        <v>3.5611487999999998</v>
      </c>
      <c r="O24" s="60">
        <f>G22*3.0741</f>
        <v>2.2748339999999998</v>
      </c>
      <c r="P24" s="57">
        <f>O24+N24+M24</f>
        <v>24.291045300000004</v>
      </c>
      <c r="Q24" s="109">
        <f>P24*E22</f>
        <v>983.78733465000016</v>
      </c>
    </row>
    <row r="25" spans="1:17" x14ac:dyDescent="0.25">
      <c r="A25" s="29"/>
      <c r="B25" s="29"/>
      <c r="C25" s="138" t="s">
        <v>207</v>
      </c>
      <c r="D25" s="29"/>
      <c r="E25" s="25"/>
      <c r="F25" s="29"/>
      <c r="G25" s="25"/>
      <c r="H25" s="126" t="s">
        <v>94</v>
      </c>
      <c r="I25" s="148" t="s">
        <v>62</v>
      </c>
      <c r="J25" s="29">
        <v>1.02</v>
      </c>
      <c r="K25" s="25">
        <f>J25*E30</f>
        <v>15.3</v>
      </c>
      <c r="L25" s="29">
        <v>30.5</v>
      </c>
      <c r="M25" s="25"/>
      <c r="N25" s="29"/>
      <c r="O25" s="25"/>
      <c r="P25" s="29"/>
      <c r="Q25" s="77"/>
    </row>
    <row r="26" spans="1:17" x14ac:dyDescent="0.25">
      <c r="A26" s="30">
        <v>2</v>
      </c>
      <c r="B26" s="204" t="s">
        <v>91</v>
      </c>
      <c r="C26" s="139" t="s">
        <v>208</v>
      </c>
      <c r="D26" s="30"/>
      <c r="E26" s="24"/>
      <c r="F26" s="30"/>
      <c r="G26" s="24"/>
      <c r="H26" s="145" t="s">
        <v>95</v>
      </c>
      <c r="I26" s="149" t="s">
        <v>62</v>
      </c>
      <c r="J26" s="30">
        <v>1</v>
      </c>
      <c r="K26" s="24">
        <v>15</v>
      </c>
      <c r="L26" s="30">
        <v>3.4</v>
      </c>
      <c r="M26" s="24"/>
      <c r="N26" s="30"/>
      <c r="O26" s="24"/>
      <c r="P26" s="30"/>
      <c r="Q26" s="105"/>
    </row>
    <row r="27" spans="1:17" x14ac:dyDescent="0.25">
      <c r="A27" s="30"/>
      <c r="B27" s="204" t="s">
        <v>92</v>
      </c>
      <c r="C27" s="139" t="s">
        <v>209</v>
      </c>
      <c r="D27" s="30"/>
      <c r="E27" s="24"/>
      <c r="F27" s="30"/>
      <c r="G27" s="24"/>
      <c r="H27" s="145" t="s">
        <v>96</v>
      </c>
      <c r="I27" s="149" t="s">
        <v>62</v>
      </c>
      <c r="J27" s="30">
        <v>0.25</v>
      </c>
      <c r="K27" s="24">
        <v>15</v>
      </c>
      <c r="L27" s="30">
        <v>0.55000000000000004</v>
      </c>
      <c r="M27" s="24"/>
      <c r="N27" s="30"/>
      <c r="O27" s="24"/>
      <c r="P27" s="30"/>
      <c r="Q27" s="105"/>
    </row>
    <row r="28" spans="1:17" x14ac:dyDescent="0.25">
      <c r="A28" s="30"/>
      <c r="B28" s="204"/>
      <c r="C28" s="139" t="s">
        <v>93</v>
      </c>
      <c r="D28" s="30"/>
      <c r="E28" s="24"/>
      <c r="F28" s="30"/>
      <c r="G28" s="24"/>
      <c r="H28" s="145"/>
      <c r="I28" s="149"/>
      <c r="J28" s="30"/>
      <c r="K28" s="24"/>
      <c r="L28" s="30"/>
      <c r="M28" s="24"/>
      <c r="N28" s="30"/>
      <c r="O28" s="24"/>
      <c r="P28" s="30"/>
      <c r="Q28" s="105"/>
    </row>
    <row r="29" spans="1:17" x14ac:dyDescent="0.25">
      <c r="A29" s="30"/>
      <c r="B29" s="204"/>
      <c r="C29" s="139" t="s">
        <v>211</v>
      </c>
      <c r="D29" s="30"/>
      <c r="E29" s="24"/>
      <c r="F29" s="30"/>
      <c r="G29" s="24"/>
      <c r="H29" s="145"/>
      <c r="I29" s="149"/>
      <c r="J29" s="30"/>
      <c r="K29" s="24"/>
      <c r="L29" s="30"/>
      <c r="M29" s="24"/>
      <c r="N29" s="30"/>
      <c r="O29" s="24"/>
      <c r="P29" s="30"/>
      <c r="Q29" s="105"/>
    </row>
    <row r="30" spans="1:17" ht="15.75" thickBot="1" x14ac:dyDescent="0.3">
      <c r="A30" s="31"/>
      <c r="B30" s="121"/>
      <c r="C30" s="140" t="s">
        <v>210</v>
      </c>
      <c r="D30" s="31" t="s">
        <v>33</v>
      </c>
      <c r="E30" s="13">
        <v>15</v>
      </c>
      <c r="F30" s="31">
        <v>0.56000000000000005</v>
      </c>
      <c r="G30" s="13">
        <v>0.54</v>
      </c>
      <c r="H30" s="127" t="s">
        <v>97</v>
      </c>
      <c r="I30" s="150" t="s">
        <v>68</v>
      </c>
      <c r="J30" s="31">
        <v>0.25</v>
      </c>
      <c r="K30" s="107">
        <v>4</v>
      </c>
      <c r="L30" s="31">
        <v>0.45</v>
      </c>
      <c r="M30" s="13">
        <f>((L25*J25)+(L26*J26)+(L27*J27)+(L30*J30))*1.125</f>
        <v>39.104999999999997</v>
      </c>
      <c r="N30" s="31">
        <f>F30*2.47302</f>
        <v>1.3848912000000002</v>
      </c>
      <c r="O30" s="60">
        <f>G30*3.0741</f>
        <v>1.6600140000000001</v>
      </c>
      <c r="P30" s="57">
        <f>O30+N30+M30</f>
        <v>42.149905199999999</v>
      </c>
      <c r="Q30" s="109">
        <f>P30*E30</f>
        <v>632.24857799999995</v>
      </c>
    </row>
    <row r="31" spans="1:17" x14ac:dyDescent="0.25">
      <c r="A31" s="29"/>
      <c r="B31" s="120"/>
      <c r="C31" s="132" t="s">
        <v>212</v>
      </c>
      <c r="D31" s="25"/>
      <c r="E31" s="29"/>
      <c r="F31" s="25"/>
      <c r="G31" s="29"/>
      <c r="H31" s="133" t="s">
        <v>99</v>
      </c>
      <c r="I31" s="126"/>
      <c r="J31" s="25"/>
      <c r="K31" s="29"/>
      <c r="L31" s="25"/>
      <c r="M31" s="29"/>
      <c r="N31" s="25"/>
      <c r="O31" s="29"/>
      <c r="P31" s="25"/>
      <c r="Q31" s="77"/>
    </row>
    <row r="32" spans="1:17" ht="15.75" thickBot="1" x14ac:dyDescent="0.3">
      <c r="A32" s="31">
        <v>3</v>
      </c>
      <c r="B32" s="121" t="s">
        <v>98</v>
      </c>
      <c r="C32" s="130" t="s">
        <v>213</v>
      </c>
      <c r="D32" s="143" t="s">
        <v>65</v>
      </c>
      <c r="E32" s="31">
        <v>10</v>
      </c>
      <c r="F32" s="13">
        <v>2.6</v>
      </c>
      <c r="G32" s="31">
        <v>0</v>
      </c>
      <c r="H32" s="135" t="s">
        <v>100</v>
      </c>
      <c r="I32" s="127" t="s">
        <v>65</v>
      </c>
      <c r="J32" s="71">
        <v>1</v>
      </c>
      <c r="K32" s="31">
        <v>10</v>
      </c>
      <c r="L32" s="71">
        <v>8.5</v>
      </c>
      <c r="M32" s="57">
        <f>L32*1.125</f>
        <v>9.5625</v>
      </c>
      <c r="N32" s="13">
        <f>F32*2.43702</f>
        <v>6.336252</v>
      </c>
      <c r="O32" s="31">
        <v>0</v>
      </c>
      <c r="P32" s="60">
        <f>N32+M32</f>
        <v>15.898752</v>
      </c>
      <c r="Q32" s="109">
        <f>P32*E32</f>
        <v>158.98751999999999</v>
      </c>
    </row>
    <row r="33" spans="1:17" ht="15.75" thickBot="1" x14ac:dyDescent="0.3">
      <c r="A33" s="37"/>
      <c r="B33" s="119"/>
      <c r="C33" s="141" t="s">
        <v>214</v>
      </c>
      <c r="D33" s="36"/>
      <c r="E33" s="37"/>
      <c r="F33" s="36"/>
      <c r="G33" s="37"/>
      <c r="H33" s="142" t="s">
        <v>99</v>
      </c>
      <c r="I33" s="125"/>
      <c r="J33" s="36"/>
      <c r="K33" s="37"/>
      <c r="L33" s="36"/>
      <c r="M33" s="37"/>
      <c r="N33" s="36"/>
      <c r="O33" s="37"/>
      <c r="P33" s="36"/>
      <c r="Q33" s="45"/>
    </row>
    <row r="34" spans="1:17" ht="15.75" thickBot="1" x14ac:dyDescent="0.3">
      <c r="A34" s="17">
        <v>1</v>
      </c>
      <c r="B34" s="234">
        <v>2</v>
      </c>
      <c r="C34" s="221">
        <v>3</v>
      </c>
      <c r="D34" s="189">
        <v>4</v>
      </c>
      <c r="E34" s="17">
        <v>5</v>
      </c>
      <c r="F34" s="189">
        <v>6</v>
      </c>
      <c r="G34" s="17">
        <v>7</v>
      </c>
      <c r="H34" s="222">
        <v>8</v>
      </c>
      <c r="I34" s="221">
        <v>9</v>
      </c>
      <c r="J34" s="189">
        <v>10</v>
      </c>
      <c r="K34" s="17">
        <v>11</v>
      </c>
      <c r="L34" s="189">
        <v>12</v>
      </c>
      <c r="M34" s="17">
        <v>13</v>
      </c>
      <c r="N34" s="189">
        <v>14</v>
      </c>
      <c r="O34" s="17">
        <v>15</v>
      </c>
      <c r="P34" s="189">
        <v>16</v>
      </c>
      <c r="Q34" s="45"/>
    </row>
    <row r="35" spans="1:17" ht="15.75" thickBot="1" x14ac:dyDescent="0.3">
      <c r="A35" s="31">
        <v>4</v>
      </c>
      <c r="B35" s="121" t="s">
        <v>98</v>
      </c>
      <c r="C35" s="130" t="s">
        <v>215</v>
      </c>
      <c r="D35" s="143" t="s">
        <v>65</v>
      </c>
      <c r="E35" s="31">
        <v>10</v>
      </c>
      <c r="F35" s="13">
        <v>3.2</v>
      </c>
      <c r="G35" s="31"/>
      <c r="H35" s="135" t="s">
        <v>101</v>
      </c>
      <c r="I35" s="145" t="s">
        <v>65</v>
      </c>
      <c r="J35" s="24">
        <v>1</v>
      </c>
      <c r="K35" s="30">
        <v>10</v>
      </c>
      <c r="L35" s="24">
        <v>14.2</v>
      </c>
      <c r="M35" s="31">
        <f>L35*1.125</f>
        <v>15.975</v>
      </c>
      <c r="N35" s="31">
        <f>F35*2.43702</f>
        <v>7.7984640000000001</v>
      </c>
      <c r="O35" s="31">
        <v>0</v>
      </c>
      <c r="P35" s="60">
        <f>N35+M35</f>
        <v>23.773464000000001</v>
      </c>
      <c r="Q35" s="109">
        <f>P35*E35</f>
        <v>237.73464000000001</v>
      </c>
    </row>
    <row r="36" spans="1:17" x14ac:dyDescent="0.25">
      <c r="A36" s="29"/>
      <c r="B36" s="120" t="s">
        <v>91</v>
      </c>
      <c r="C36" s="210" t="s">
        <v>216</v>
      </c>
      <c r="D36" s="211"/>
      <c r="E36" s="29"/>
      <c r="F36" s="66"/>
      <c r="G36" s="29"/>
      <c r="H36" s="152" t="s">
        <v>127</v>
      </c>
      <c r="I36" s="21"/>
      <c r="J36" s="29"/>
      <c r="K36" s="25"/>
      <c r="L36" s="29"/>
      <c r="M36" s="20"/>
      <c r="N36" s="25"/>
      <c r="O36" s="29"/>
      <c r="P36" s="25"/>
      <c r="Q36" s="77"/>
    </row>
    <row r="37" spans="1:17" ht="15.75" thickBot="1" x14ac:dyDescent="0.3">
      <c r="A37" s="31">
        <v>5</v>
      </c>
      <c r="B37" s="121"/>
      <c r="C37" s="130" t="s">
        <v>217</v>
      </c>
      <c r="D37" s="107" t="s">
        <v>62</v>
      </c>
      <c r="E37" s="31">
        <v>20</v>
      </c>
      <c r="F37" s="107">
        <v>1.1200000000000001</v>
      </c>
      <c r="G37" s="31">
        <v>0.35</v>
      </c>
      <c r="H37" s="143" t="s">
        <v>128</v>
      </c>
      <c r="I37" s="153" t="s">
        <v>62</v>
      </c>
      <c r="J37" s="71">
        <v>1.02</v>
      </c>
      <c r="K37" s="13">
        <v>20</v>
      </c>
      <c r="L37" s="71">
        <v>38.5</v>
      </c>
      <c r="M37" s="15">
        <f>L37*J37*1.125</f>
        <v>44.178750000000001</v>
      </c>
      <c r="N37" s="13">
        <f>F37*2.43702</f>
        <v>2.7294624000000001</v>
      </c>
      <c r="O37" s="108">
        <f>G37*3.0741</f>
        <v>1.0759349999999999</v>
      </c>
      <c r="P37" s="60">
        <f>O37+N37+M37</f>
        <v>47.984147399999998</v>
      </c>
      <c r="Q37" s="109">
        <f>P37*E37</f>
        <v>959.6829479999999</v>
      </c>
    </row>
    <row r="38" spans="1:17" x14ac:dyDescent="0.25">
      <c r="A38" s="29"/>
      <c r="B38" s="167"/>
      <c r="C38" s="132" t="s">
        <v>218</v>
      </c>
      <c r="D38" s="66"/>
      <c r="E38" s="29"/>
      <c r="F38" s="66"/>
      <c r="G38" s="29"/>
      <c r="H38" s="133" t="s">
        <v>99</v>
      </c>
      <c r="I38" s="145"/>
      <c r="J38" s="24"/>
      <c r="K38" s="30"/>
      <c r="L38" s="24"/>
      <c r="M38" s="29"/>
      <c r="N38" s="25"/>
      <c r="O38" s="29"/>
      <c r="P38" s="111"/>
      <c r="Q38" s="112"/>
    </row>
    <row r="39" spans="1:17" ht="15.75" thickBot="1" x14ac:dyDescent="0.3">
      <c r="A39" s="31">
        <v>6</v>
      </c>
      <c r="B39" s="121" t="s">
        <v>98</v>
      </c>
      <c r="C39" s="130" t="s">
        <v>219</v>
      </c>
      <c r="D39" s="209" t="s">
        <v>65</v>
      </c>
      <c r="E39" s="31">
        <v>8</v>
      </c>
      <c r="F39" s="107">
        <v>3.5</v>
      </c>
      <c r="G39" s="31"/>
      <c r="H39" s="135" t="s">
        <v>102</v>
      </c>
      <c r="I39" s="127" t="s">
        <v>65</v>
      </c>
      <c r="J39" s="13">
        <v>1</v>
      </c>
      <c r="K39" s="31">
        <v>8</v>
      </c>
      <c r="L39" s="13">
        <v>12.5</v>
      </c>
      <c r="M39" s="31">
        <f>L39*1.125</f>
        <v>14.0625</v>
      </c>
      <c r="N39" s="13">
        <f>F39*2.43702</f>
        <v>8.5295699999999997</v>
      </c>
      <c r="O39" s="31"/>
      <c r="P39" s="60">
        <f>N39+M39</f>
        <v>22.59207</v>
      </c>
      <c r="Q39" s="109">
        <f>P39*E39</f>
        <v>180.73656</v>
      </c>
    </row>
    <row r="40" spans="1:17" ht="15.75" thickBot="1" x14ac:dyDescent="0.3">
      <c r="A40" s="37">
        <v>7</v>
      </c>
      <c r="B40" s="119" t="s">
        <v>91</v>
      </c>
      <c r="C40" s="141" t="s">
        <v>103</v>
      </c>
      <c r="D40" s="151" t="s">
        <v>62</v>
      </c>
      <c r="E40" s="37">
        <v>50</v>
      </c>
      <c r="F40" s="64">
        <v>0.24099999999999999</v>
      </c>
      <c r="G40" s="37">
        <v>0.35</v>
      </c>
      <c r="H40" s="142" t="s">
        <v>104</v>
      </c>
      <c r="I40" s="125" t="s">
        <v>62</v>
      </c>
      <c r="J40" s="65">
        <v>1.02</v>
      </c>
      <c r="K40" s="37">
        <f>J40*E40</f>
        <v>51</v>
      </c>
      <c r="L40" s="64">
        <v>2.38</v>
      </c>
      <c r="M40" s="37">
        <f>L40*J40*1.125</f>
        <v>2.7310499999999998</v>
      </c>
      <c r="N40" s="36">
        <f>F40*2.47302</f>
        <v>0.59599782000000001</v>
      </c>
      <c r="O40" s="215">
        <f>G40*3.074102</f>
        <v>1.0759356999999998</v>
      </c>
      <c r="P40" s="56">
        <f>O40+N40+M40</f>
        <v>4.4029835199999994</v>
      </c>
      <c r="Q40" s="113">
        <f>P40*E40</f>
        <v>220.14917599999995</v>
      </c>
    </row>
    <row r="41" spans="1:17" ht="15.75" thickBot="1" x14ac:dyDescent="0.3">
      <c r="A41" s="37">
        <v>8</v>
      </c>
      <c r="B41" s="119" t="s">
        <v>98</v>
      </c>
      <c r="C41" s="210" t="s">
        <v>105</v>
      </c>
      <c r="D41" s="214" t="s">
        <v>65</v>
      </c>
      <c r="E41" s="37">
        <v>10</v>
      </c>
      <c r="F41" s="64">
        <v>1.08</v>
      </c>
      <c r="G41" s="37"/>
      <c r="H41" s="142" t="s">
        <v>99</v>
      </c>
      <c r="I41" s="125" t="s">
        <v>65</v>
      </c>
      <c r="J41" s="65">
        <v>1</v>
      </c>
      <c r="K41" s="37">
        <v>10</v>
      </c>
      <c r="L41" s="64">
        <v>0.73</v>
      </c>
      <c r="M41" s="37">
        <f>L41*1.125</f>
        <v>0.82125000000000004</v>
      </c>
      <c r="N41" s="36">
        <f>F41*2.7</f>
        <v>2.9160000000000004</v>
      </c>
      <c r="O41" s="215"/>
      <c r="P41" s="56">
        <f>N41+M41</f>
        <v>3.7372500000000004</v>
      </c>
      <c r="Q41" s="113">
        <f>P41*E41</f>
        <v>37.372500000000002</v>
      </c>
    </row>
    <row r="42" spans="1:17" ht="15.75" thickBot="1" x14ac:dyDescent="0.3">
      <c r="A42" s="37">
        <v>9</v>
      </c>
      <c r="B42" s="226" t="s">
        <v>106</v>
      </c>
      <c r="C42" s="212" t="s">
        <v>107</v>
      </c>
      <c r="D42" s="214" t="s">
        <v>65</v>
      </c>
      <c r="E42" s="37">
        <v>1</v>
      </c>
      <c r="F42" s="64">
        <v>1.04</v>
      </c>
      <c r="G42" s="37">
        <v>0.15</v>
      </c>
      <c r="H42" s="142" t="s">
        <v>108</v>
      </c>
      <c r="I42" s="125" t="s">
        <v>65</v>
      </c>
      <c r="J42" s="65">
        <v>1</v>
      </c>
      <c r="K42" s="37">
        <v>1</v>
      </c>
      <c r="L42" s="65">
        <v>50</v>
      </c>
      <c r="M42" s="37">
        <f>L42*1.125</f>
        <v>56.25</v>
      </c>
      <c r="N42" s="36">
        <f>F42*2.43702</f>
        <v>2.5345008</v>
      </c>
      <c r="O42" s="215">
        <f>G42*3.0741</f>
        <v>0.461115</v>
      </c>
      <c r="P42" s="56">
        <f>O42+N42+M42</f>
        <v>59.245615800000003</v>
      </c>
      <c r="Q42" s="113">
        <f>P42*E42</f>
        <v>59.245615800000003</v>
      </c>
    </row>
    <row r="43" spans="1:17" ht="15.75" thickBot="1" x14ac:dyDescent="0.3">
      <c r="A43" s="37">
        <v>10</v>
      </c>
      <c r="B43" s="226" t="s">
        <v>106</v>
      </c>
      <c r="C43" s="212" t="s">
        <v>109</v>
      </c>
      <c r="D43" s="214" t="s">
        <v>65</v>
      </c>
      <c r="E43" s="37">
        <v>1</v>
      </c>
      <c r="F43" s="64">
        <v>1.04</v>
      </c>
      <c r="G43" s="37">
        <v>0.15</v>
      </c>
      <c r="H43" s="142" t="s">
        <v>108</v>
      </c>
      <c r="I43" s="125" t="s">
        <v>65</v>
      </c>
      <c r="J43" s="65">
        <v>1</v>
      </c>
      <c r="K43" s="37">
        <v>1</v>
      </c>
      <c r="L43" s="65">
        <v>82</v>
      </c>
      <c r="M43" s="37">
        <f>L43*1.125</f>
        <v>92.25</v>
      </c>
      <c r="N43" s="36">
        <f>F43*2.43702</f>
        <v>2.5345008</v>
      </c>
      <c r="O43" s="215">
        <f>G43*3.0741</f>
        <v>0.461115</v>
      </c>
      <c r="P43" s="56">
        <f>O43+N43+M43</f>
        <v>95.245615799999996</v>
      </c>
      <c r="Q43" s="113">
        <f>P43*E43</f>
        <v>95.245615799999996</v>
      </c>
    </row>
    <row r="44" spans="1:17" ht="15.75" thickBot="1" x14ac:dyDescent="0.3">
      <c r="A44" s="160"/>
      <c r="B44" s="235"/>
      <c r="C44" s="216" t="s">
        <v>43</v>
      </c>
      <c r="D44" s="161"/>
      <c r="E44" s="160"/>
      <c r="F44" s="161"/>
      <c r="G44" s="160"/>
      <c r="H44" s="217"/>
      <c r="I44" s="218"/>
      <c r="J44" s="161"/>
      <c r="K44" s="160"/>
      <c r="L44" s="161"/>
      <c r="M44" s="160"/>
      <c r="N44" s="161"/>
      <c r="O44" s="160"/>
      <c r="P44" s="219"/>
      <c r="Q44" s="220">
        <f>SUM(Q24:Q43)</f>
        <v>3565.1904882499994</v>
      </c>
    </row>
    <row r="45" spans="1:17" ht="15.75" thickBot="1" x14ac:dyDescent="0.3">
      <c r="A45" s="38"/>
      <c r="B45" s="166"/>
      <c r="C45" s="223" t="s">
        <v>220</v>
      </c>
      <c r="D45" s="224"/>
      <c r="E45" s="224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40"/>
    </row>
    <row r="46" spans="1:17" x14ac:dyDescent="0.25">
      <c r="A46" s="33" t="s">
        <v>143</v>
      </c>
      <c r="B46" s="227" t="s">
        <v>221</v>
      </c>
      <c r="C46" s="132" t="s">
        <v>222</v>
      </c>
      <c r="D46" s="25"/>
      <c r="E46" s="29"/>
      <c r="F46" s="25"/>
      <c r="G46" s="29"/>
      <c r="H46" s="210" t="s">
        <v>224</v>
      </c>
      <c r="I46" s="29"/>
      <c r="J46" s="25"/>
      <c r="K46" s="29"/>
      <c r="L46" s="25"/>
      <c r="M46" s="29"/>
      <c r="N46" s="25"/>
      <c r="O46" s="29"/>
      <c r="P46" s="25"/>
      <c r="Q46" s="29"/>
    </row>
    <row r="47" spans="1:17" ht="15.75" thickBot="1" x14ac:dyDescent="0.3">
      <c r="A47" s="31"/>
      <c r="B47" s="168"/>
      <c r="C47" s="31" t="s">
        <v>223</v>
      </c>
      <c r="D47" s="228" t="s">
        <v>65</v>
      </c>
      <c r="E47" s="31">
        <v>1</v>
      </c>
      <c r="F47" s="13">
        <v>1.62</v>
      </c>
      <c r="G47" s="31">
        <v>0.06</v>
      </c>
      <c r="H47" s="229" t="s">
        <v>225</v>
      </c>
      <c r="I47" s="124" t="s">
        <v>65</v>
      </c>
      <c r="J47" s="13">
        <v>1</v>
      </c>
      <c r="K47" s="31">
        <v>1</v>
      </c>
      <c r="L47" s="13">
        <v>3.55</v>
      </c>
      <c r="M47" s="31">
        <f>L47*1.125</f>
        <v>3.9937499999999999</v>
      </c>
      <c r="N47" s="92">
        <f>F47*2.4732</f>
        <v>4.0065840000000001</v>
      </c>
      <c r="O47" s="57">
        <f>G47*3.07401</f>
        <v>0.18444059999999998</v>
      </c>
      <c r="P47" s="60">
        <f>O47+N47+M47</f>
        <v>8.1847746000000008</v>
      </c>
      <c r="Q47" s="57">
        <f>P47*E47</f>
        <v>8.1847746000000008</v>
      </c>
    </row>
    <row r="48" spans="1:17" x14ac:dyDescent="0.25">
      <c r="A48" s="29" t="s">
        <v>144</v>
      </c>
      <c r="B48" s="236" t="s">
        <v>226</v>
      </c>
      <c r="C48" s="210" t="s">
        <v>227</v>
      </c>
      <c r="D48" s="25"/>
      <c r="E48" s="29"/>
      <c r="F48" s="25"/>
      <c r="G48" s="29"/>
      <c r="H48" s="29" t="s">
        <v>229</v>
      </c>
      <c r="I48" s="29"/>
      <c r="J48" s="25"/>
      <c r="K48" s="29"/>
      <c r="L48" s="25"/>
      <c r="M48" s="29"/>
      <c r="N48" s="25"/>
      <c r="O48" s="29"/>
      <c r="P48" s="25"/>
      <c r="Q48" s="29"/>
    </row>
    <row r="49" spans="1:17" ht="15.75" thickBot="1" x14ac:dyDescent="0.3">
      <c r="A49" s="31"/>
      <c r="B49" s="168"/>
      <c r="C49" s="31" t="s">
        <v>228</v>
      </c>
      <c r="D49" s="115" t="s">
        <v>65</v>
      </c>
      <c r="E49" s="31">
        <v>1</v>
      </c>
      <c r="F49" s="13">
        <v>0.9</v>
      </c>
      <c r="G49" s="31">
        <v>0.05</v>
      </c>
      <c r="H49" s="31" t="s">
        <v>228</v>
      </c>
      <c r="I49" s="124" t="s">
        <v>65</v>
      </c>
      <c r="J49" s="13">
        <v>1</v>
      </c>
      <c r="K49" s="31">
        <v>1</v>
      </c>
      <c r="L49" s="13">
        <v>2.02</v>
      </c>
      <c r="M49" s="31">
        <f>L49*1.125</f>
        <v>2.2725</v>
      </c>
      <c r="N49" s="13">
        <f>F49*2.4702</f>
        <v>2.2231800000000002</v>
      </c>
      <c r="O49" s="57">
        <f>G49*3.07401</f>
        <v>0.15370050000000002</v>
      </c>
      <c r="P49" s="60">
        <f>O49+N49+M49</f>
        <v>4.6493805000000004</v>
      </c>
      <c r="Q49" s="57">
        <f>P49*E49</f>
        <v>4.6493805000000004</v>
      </c>
    </row>
    <row r="50" spans="1:17" x14ac:dyDescent="0.25">
      <c r="A50" s="123" t="s">
        <v>232</v>
      </c>
      <c r="B50" s="167"/>
      <c r="C50" s="29" t="s">
        <v>230</v>
      </c>
      <c r="D50" s="21"/>
      <c r="E50" s="29"/>
      <c r="F50" s="25"/>
      <c r="G50" s="29"/>
      <c r="H50" s="29" t="s">
        <v>233</v>
      </c>
      <c r="I50" s="29"/>
      <c r="J50" s="25"/>
      <c r="K50" s="29"/>
      <c r="L50" s="25"/>
      <c r="M50" s="29"/>
      <c r="N50" s="25"/>
      <c r="O50" s="29"/>
      <c r="P50" s="25"/>
      <c r="Q50" s="29"/>
    </row>
    <row r="51" spans="1:17" ht="15.75" thickBot="1" x14ac:dyDescent="0.3">
      <c r="A51" s="31"/>
      <c r="B51" s="168" t="s">
        <v>92</v>
      </c>
      <c r="C51" s="31" t="s">
        <v>231</v>
      </c>
      <c r="D51" s="22" t="s">
        <v>62</v>
      </c>
      <c r="E51" s="31">
        <v>20</v>
      </c>
      <c r="F51" s="13">
        <v>0.182</v>
      </c>
      <c r="G51" s="31">
        <v>0.127</v>
      </c>
      <c r="H51" s="31" t="s">
        <v>234</v>
      </c>
      <c r="I51" s="31" t="s">
        <v>62</v>
      </c>
      <c r="J51" s="13">
        <v>1.02</v>
      </c>
      <c r="K51" s="31">
        <v>20.399999999999999</v>
      </c>
      <c r="L51" s="13">
        <v>0.55000000000000004</v>
      </c>
      <c r="M51" s="31">
        <f>L51*J51*1.125</f>
        <v>0.63112500000000005</v>
      </c>
      <c r="N51" s="13">
        <f>F51*2.43702</f>
        <v>0.44353763999999996</v>
      </c>
      <c r="O51" s="31">
        <f>G51*3</f>
        <v>0.38100000000000001</v>
      </c>
      <c r="P51" s="60">
        <f>O51+N51+M51</f>
        <v>1.4556626399999999</v>
      </c>
      <c r="Q51" s="57">
        <f>P51*E51</f>
        <v>29.113252799999998</v>
      </c>
    </row>
    <row r="52" spans="1:17" ht="15.75" thickBot="1" x14ac:dyDescent="0.3">
      <c r="A52" s="231"/>
      <c r="B52" s="237"/>
      <c r="C52" s="165" t="s">
        <v>57</v>
      </c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4">
        <f>SUM(Q47:Q51)</f>
        <v>41.947407900000002</v>
      </c>
    </row>
    <row r="53" spans="1:17" ht="16.5" thickBot="1" x14ac:dyDescent="0.35">
      <c r="B53" s="238"/>
      <c r="C53" s="233" t="s">
        <v>235</v>
      </c>
      <c r="D53" s="232"/>
      <c r="E53" s="232"/>
      <c r="F53" s="232"/>
      <c r="G53" s="232"/>
      <c r="H53" s="232"/>
      <c r="I53" s="232"/>
    </row>
    <row r="54" spans="1:17" x14ac:dyDescent="0.25">
      <c r="A54" s="29" t="s">
        <v>150</v>
      </c>
      <c r="B54" s="167" t="s">
        <v>236</v>
      </c>
      <c r="C54" s="29" t="s">
        <v>237</v>
      </c>
      <c r="D54" s="25"/>
      <c r="E54" s="29"/>
      <c r="F54" s="25"/>
      <c r="G54" s="29"/>
      <c r="H54" s="25" t="s">
        <v>233</v>
      </c>
      <c r="I54" s="29"/>
      <c r="J54" s="25"/>
      <c r="K54" s="29"/>
      <c r="L54" s="25"/>
      <c r="M54" s="29"/>
      <c r="N54" s="25"/>
      <c r="O54" s="29"/>
      <c r="P54" s="25"/>
      <c r="Q54" s="29"/>
    </row>
    <row r="55" spans="1:17" ht="15.75" thickBot="1" x14ac:dyDescent="0.3">
      <c r="A55" s="31"/>
      <c r="B55" s="168" t="s">
        <v>92</v>
      </c>
      <c r="C55" s="31" t="s">
        <v>231</v>
      </c>
      <c r="D55" s="13" t="s">
        <v>62</v>
      </c>
      <c r="E55" s="31">
        <v>50</v>
      </c>
      <c r="F55" s="13">
        <v>0.182</v>
      </c>
      <c r="G55" s="31">
        <v>0.127</v>
      </c>
      <c r="H55" s="13" t="s">
        <v>234</v>
      </c>
      <c r="I55" s="31" t="s">
        <v>62</v>
      </c>
      <c r="J55" s="13">
        <v>1.02</v>
      </c>
      <c r="K55" s="31">
        <v>51</v>
      </c>
      <c r="L55" s="13">
        <v>0.55000000000000004</v>
      </c>
      <c r="M55" s="31">
        <f>L55*J55*1.125</f>
        <v>0.63112500000000005</v>
      </c>
      <c r="N55" s="13">
        <f>F55*2.43702</f>
        <v>0.44353763999999996</v>
      </c>
      <c r="O55" s="31">
        <f>G55*3</f>
        <v>0.38100000000000001</v>
      </c>
      <c r="P55" s="60">
        <f>O55+N55+M55</f>
        <v>1.4556626399999999</v>
      </c>
      <c r="Q55" s="57">
        <f>P55*E55</f>
        <v>72.783131999999995</v>
      </c>
    </row>
    <row r="56" spans="1:17" ht="15.75" thickBot="1" x14ac:dyDescent="0.3">
      <c r="A56" s="37" t="s">
        <v>151</v>
      </c>
      <c r="B56" s="213" t="s">
        <v>238</v>
      </c>
      <c r="C56" s="65" t="s">
        <v>239</v>
      </c>
      <c r="D56" s="114" t="s">
        <v>65</v>
      </c>
      <c r="E56" s="37">
        <v>1</v>
      </c>
      <c r="F56" s="36">
        <v>2.02</v>
      </c>
      <c r="G56" s="37">
        <v>9.5000000000000001E-2</v>
      </c>
      <c r="H56" s="64" t="s">
        <v>254</v>
      </c>
      <c r="I56" s="37" t="s">
        <v>65</v>
      </c>
      <c r="J56" s="36">
        <v>1</v>
      </c>
      <c r="K56" s="37">
        <v>1</v>
      </c>
      <c r="L56" s="36">
        <v>2.8</v>
      </c>
      <c r="M56" s="37">
        <f>L56*1.125</f>
        <v>3.15</v>
      </c>
      <c r="N56" s="36">
        <f>F56*2.43702</f>
        <v>4.9227803999999997</v>
      </c>
      <c r="O56" s="37">
        <f>G56*3.07401</f>
        <v>0.29203095000000001</v>
      </c>
      <c r="P56" s="36">
        <f>O56+N56+M56</f>
        <v>8.3648113500000001</v>
      </c>
      <c r="Q56" s="23">
        <f>P56*E56</f>
        <v>8.3648113500000001</v>
      </c>
    </row>
    <row r="57" spans="1:17" x14ac:dyDescent="0.25">
      <c r="A57" s="29" t="s">
        <v>152</v>
      </c>
      <c r="B57" s="227" t="s">
        <v>226</v>
      </c>
      <c r="C57" s="69" t="s">
        <v>240</v>
      </c>
      <c r="D57" s="25"/>
      <c r="E57" s="29"/>
      <c r="F57" s="25"/>
      <c r="G57" s="29"/>
      <c r="H57" s="25"/>
      <c r="I57" s="29"/>
      <c r="J57" s="25"/>
      <c r="K57" s="29"/>
      <c r="L57" s="25"/>
      <c r="M57" s="29"/>
      <c r="N57" s="25"/>
      <c r="O57" s="29"/>
      <c r="P57" s="25"/>
      <c r="Q57" s="29"/>
    </row>
    <row r="58" spans="1:17" ht="15.75" thickBot="1" x14ac:dyDescent="0.3">
      <c r="A58" s="31"/>
      <c r="B58" s="13"/>
      <c r="C58" s="31" t="s">
        <v>241</v>
      </c>
      <c r="D58" s="115" t="s">
        <v>65</v>
      </c>
      <c r="E58" s="31">
        <v>1</v>
      </c>
      <c r="F58" s="13">
        <v>0.9</v>
      </c>
      <c r="G58" s="31">
        <v>0.05</v>
      </c>
      <c r="H58" s="13" t="s">
        <v>255</v>
      </c>
      <c r="I58" s="31" t="s">
        <v>65</v>
      </c>
      <c r="J58" s="13">
        <v>1</v>
      </c>
      <c r="K58" s="31">
        <v>1</v>
      </c>
      <c r="L58" s="13">
        <v>3</v>
      </c>
      <c r="M58" s="31">
        <f>L58*1.125</f>
        <v>3.375</v>
      </c>
      <c r="N58" s="13">
        <f>F58*2.43702</f>
        <v>2.1933180000000001</v>
      </c>
      <c r="O58" s="31">
        <f>3.0741</f>
        <v>3.0741000000000001</v>
      </c>
      <c r="P58" s="13">
        <f>O58+N58+M58</f>
        <v>8.6424179999999993</v>
      </c>
      <c r="Q58" s="57">
        <f>P58*E58</f>
        <v>8.6424179999999993</v>
      </c>
    </row>
    <row r="59" spans="1:17" x14ac:dyDescent="0.25">
      <c r="A59" s="29" t="s">
        <v>153</v>
      </c>
      <c r="B59" s="227" t="s">
        <v>226</v>
      </c>
      <c r="C59" s="69" t="s">
        <v>240</v>
      </c>
      <c r="D59" s="25"/>
      <c r="E59" s="29"/>
      <c r="F59" s="25"/>
      <c r="G59" s="29"/>
      <c r="H59" s="25"/>
      <c r="I59" s="29"/>
      <c r="J59" s="25"/>
      <c r="K59" s="29"/>
      <c r="L59" s="25"/>
      <c r="M59" s="29"/>
      <c r="N59" s="25"/>
      <c r="O59" s="29"/>
      <c r="P59" s="25"/>
      <c r="Q59" s="29"/>
    </row>
    <row r="60" spans="1:17" ht="15.75" thickBot="1" x14ac:dyDescent="0.3">
      <c r="A60" s="31"/>
      <c r="B60" s="13"/>
      <c r="C60" s="31" t="s">
        <v>242</v>
      </c>
      <c r="D60" s="115" t="s">
        <v>65</v>
      </c>
      <c r="E60" s="31">
        <v>1</v>
      </c>
      <c r="F60" s="13">
        <v>0.9</v>
      </c>
      <c r="G60" s="31">
        <v>0.05</v>
      </c>
      <c r="H60" s="13" t="s">
        <v>255</v>
      </c>
      <c r="I60" s="31" t="s">
        <v>65</v>
      </c>
      <c r="J60" s="13">
        <v>1</v>
      </c>
      <c r="K60" s="31">
        <v>1</v>
      </c>
      <c r="L60" s="13">
        <v>3</v>
      </c>
      <c r="M60" s="31">
        <f>L60*1.125</f>
        <v>3.375</v>
      </c>
      <c r="N60" s="13">
        <f>F60*2.43702</f>
        <v>2.1933180000000001</v>
      </c>
      <c r="O60" s="31">
        <f>3.0741</f>
        <v>3.0741000000000001</v>
      </c>
      <c r="P60" s="13">
        <f>O60+N60+M60</f>
        <v>8.6424179999999993</v>
      </c>
      <c r="Q60" s="57">
        <f>P60*E60</f>
        <v>8.6424179999999993</v>
      </c>
    </row>
    <row r="61" spans="1:17" x14ac:dyDescent="0.25">
      <c r="A61" s="29" t="s">
        <v>154</v>
      </c>
      <c r="B61" s="227" t="s">
        <v>243</v>
      </c>
      <c r="C61" s="29" t="s">
        <v>244</v>
      </c>
      <c r="D61" s="25"/>
      <c r="E61" s="29"/>
      <c r="F61" s="25"/>
      <c r="G61" s="29"/>
      <c r="H61" s="25"/>
      <c r="I61" s="29"/>
      <c r="J61" s="25"/>
      <c r="K61" s="29"/>
      <c r="L61" s="25"/>
      <c r="M61" s="29"/>
      <c r="N61" s="25"/>
      <c r="O61" s="29"/>
      <c r="P61" s="25"/>
      <c r="Q61" s="29"/>
    </row>
    <row r="62" spans="1:17" ht="15.75" thickBot="1" x14ac:dyDescent="0.3">
      <c r="A62" s="31"/>
      <c r="B62" s="13"/>
      <c r="C62" s="31" t="s">
        <v>245</v>
      </c>
      <c r="D62" s="115" t="s">
        <v>65</v>
      </c>
      <c r="E62" s="31">
        <v>4</v>
      </c>
      <c r="F62" s="13">
        <v>0.125</v>
      </c>
      <c r="G62" s="31"/>
      <c r="H62" s="13" t="s">
        <v>256</v>
      </c>
      <c r="I62" s="31" t="s">
        <v>65</v>
      </c>
      <c r="J62" s="13">
        <v>1</v>
      </c>
      <c r="K62" s="31">
        <v>4</v>
      </c>
      <c r="L62" s="13">
        <v>1.25</v>
      </c>
      <c r="M62" s="31">
        <f>L62*1.125</f>
        <v>1.40625</v>
      </c>
      <c r="N62" s="13">
        <f>F62*2.43702</f>
        <v>0.3046275</v>
      </c>
      <c r="O62" s="31"/>
      <c r="P62" s="13">
        <f>N62+M62</f>
        <v>1.7108775000000001</v>
      </c>
      <c r="Q62" s="57">
        <f>P62*E62</f>
        <v>6.8435100000000002</v>
      </c>
    </row>
    <row r="63" spans="1:17" ht="15.75" thickBot="1" x14ac:dyDescent="0.3">
      <c r="A63" s="37" t="s">
        <v>248</v>
      </c>
      <c r="B63" s="36" t="s">
        <v>247</v>
      </c>
      <c r="C63" s="37" t="s">
        <v>246</v>
      </c>
      <c r="D63" s="147" t="s">
        <v>65</v>
      </c>
      <c r="E63" s="37">
        <v>1</v>
      </c>
      <c r="F63" s="36">
        <v>0.113</v>
      </c>
      <c r="G63" s="37">
        <v>0.01</v>
      </c>
      <c r="H63" s="36" t="s">
        <v>257</v>
      </c>
      <c r="I63" s="37" t="s">
        <v>65</v>
      </c>
      <c r="J63" s="36">
        <v>1</v>
      </c>
      <c r="K63" s="37">
        <v>1</v>
      </c>
      <c r="L63" s="36">
        <v>1.25</v>
      </c>
      <c r="M63" s="37">
        <f>L63*1.125</f>
        <v>1.40625</v>
      </c>
      <c r="N63" s="36">
        <f>F63*2.43702</f>
        <v>0.27538326000000002</v>
      </c>
      <c r="O63" s="23">
        <f>G63*3.0741</f>
        <v>3.0741000000000001E-2</v>
      </c>
      <c r="P63" s="56">
        <f>O63+N63+M63</f>
        <v>1.71237426</v>
      </c>
      <c r="Q63" s="23">
        <f>P63*E63</f>
        <v>1.71237426</v>
      </c>
    </row>
    <row r="64" spans="1:17" ht="15.75" thickBot="1" x14ac:dyDescent="0.3">
      <c r="A64" s="29" t="s">
        <v>249</v>
      </c>
      <c r="B64" s="25" t="s">
        <v>250</v>
      </c>
      <c r="C64" s="29" t="s">
        <v>251</v>
      </c>
      <c r="D64" s="25"/>
      <c r="E64" s="29"/>
      <c r="F64" s="25"/>
      <c r="G64" s="29"/>
      <c r="H64" s="146" t="s">
        <v>258</v>
      </c>
      <c r="I64" s="29"/>
      <c r="J64" s="25"/>
      <c r="K64" s="29"/>
      <c r="L64" s="25"/>
      <c r="M64" s="29"/>
      <c r="N64" s="25"/>
      <c r="O64" s="29"/>
      <c r="P64" s="25"/>
      <c r="Q64" s="29"/>
    </row>
    <row r="65" spans="1:17" ht="15.75" thickBot="1" x14ac:dyDescent="0.3">
      <c r="A65" s="31"/>
      <c r="B65" s="13"/>
      <c r="C65" s="31" t="s">
        <v>252</v>
      </c>
      <c r="D65" s="147" t="s">
        <v>65</v>
      </c>
      <c r="E65" s="31">
        <v>2</v>
      </c>
      <c r="F65" s="13">
        <v>0.31900000000000001</v>
      </c>
      <c r="G65" s="31">
        <v>0.51800000000000002</v>
      </c>
      <c r="H65" s="143" t="s">
        <v>259</v>
      </c>
      <c r="I65" s="31" t="s">
        <v>65</v>
      </c>
      <c r="J65" s="13">
        <v>1</v>
      </c>
      <c r="K65" s="31">
        <v>2</v>
      </c>
      <c r="L65" s="13">
        <v>26.2</v>
      </c>
      <c r="M65" s="31">
        <f>L65*1.125</f>
        <v>29.474999999999998</v>
      </c>
      <c r="N65" s="13">
        <f>F65*2.43702</f>
        <v>0.77740938000000004</v>
      </c>
      <c r="O65" s="57">
        <f>G65*3.0741</f>
        <v>1.5923838000000001</v>
      </c>
      <c r="P65" s="60">
        <f>O65+N65+M65</f>
        <v>31.844793179999996</v>
      </c>
      <c r="Q65" s="57">
        <f>P65*E65</f>
        <v>63.689586359999993</v>
      </c>
    </row>
    <row r="66" spans="1:17" ht="15.75" thickBot="1" x14ac:dyDescent="0.3">
      <c r="A66" s="37">
        <v>3.8</v>
      </c>
      <c r="B66" s="36" t="s">
        <v>92</v>
      </c>
      <c r="C66" s="37" t="s">
        <v>253</v>
      </c>
      <c r="D66" s="36" t="s">
        <v>62</v>
      </c>
      <c r="E66" s="37">
        <v>50</v>
      </c>
      <c r="F66" s="36">
        <v>0.08</v>
      </c>
      <c r="G66" s="37">
        <v>0.01</v>
      </c>
      <c r="H66" s="36" t="s">
        <v>260</v>
      </c>
      <c r="I66" s="37" t="s">
        <v>62</v>
      </c>
      <c r="J66" s="36">
        <v>1</v>
      </c>
      <c r="K66" s="37">
        <v>50</v>
      </c>
      <c r="L66" s="36">
        <v>0.15</v>
      </c>
      <c r="M66" s="37">
        <f>L66*1.125</f>
        <v>0.16874999999999998</v>
      </c>
      <c r="N66" s="36">
        <f>F66*2.43702</f>
        <v>0.19496160000000001</v>
      </c>
      <c r="O66" s="23">
        <f>G66*3.0741</f>
        <v>3.0741000000000001E-2</v>
      </c>
      <c r="P66" s="56">
        <f>O66+N66+M66</f>
        <v>0.39445259999999999</v>
      </c>
      <c r="Q66" s="39">
        <f>P66*E66</f>
        <v>19.722629999999999</v>
      </c>
    </row>
    <row r="67" spans="1:17" ht="15.75" thickBot="1" x14ac:dyDescent="0.3">
      <c r="A67" s="231"/>
      <c r="B67" s="237"/>
      <c r="C67" s="165" t="s">
        <v>74</v>
      </c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4">
        <f>SUM(Q55:Q66)</f>
        <v>190.40087996999998</v>
      </c>
    </row>
    <row r="68" spans="1:17" ht="15.75" thickBot="1" x14ac:dyDescent="0.3">
      <c r="A68" s="31"/>
      <c r="B68" s="31"/>
      <c r="C68" s="93" t="s">
        <v>261</v>
      </c>
      <c r="D68" s="13"/>
      <c r="E68" s="13"/>
      <c r="F68" s="13"/>
      <c r="G68" s="13"/>
      <c r="H68" s="143"/>
      <c r="I68" s="143"/>
      <c r="J68" s="13"/>
      <c r="K68" s="13"/>
      <c r="L68" s="13"/>
      <c r="M68" s="13"/>
      <c r="N68" s="13"/>
      <c r="O68" s="13"/>
      <c r="P68" s="13"/>
      <c r="Q68" s="23">
        <f>Q67+Q52+Q44</f>
        <v>3797.5387761199995</v>
      </c>
    </row>
    <row r="69" spans="1:17" ht="15.75" thickBot="1" x14ac:dyDescent="0.3">
      <c r="A69" s="37"/>
      <c r="B69" s="37"/>
      <c r="C69" s="37" t="s">
        <v>156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7">
        <f>Q68*13.3%</f>
        <v>505.07265722395994</v>
      </c>
    </row>
    <row r="70" spans="1:17" ht="15.75" thickBot="1" x14ac:dyDescent="0.3">
      <c r="A70" s="37"/>
      <c r="B70" s="37"/>
      <c r="C70" s="37" t="s">
        <v>24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23">
        <f>SUM(Q68:Q69)</f>
        <v>4302.6114333439591</v>
      </c>
    </row>
    <row r="71" spans="1:17" ht="15.75" thickBot="1" x14ac:dyDescent="0.3">
      <c r="A71" s="37"/>
      <c r="B71" s="37"/>
      <c r="C71" s="37" t="s">
        <v>157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7">
        <f>Q70*11%</f>
        <v>473.28725766783549</v>
      </c>
    </row>
    <row r="72" spans="1:17" ht="15.75" thickBot="1" x14ac:dyDescent="0.3">
      <c r="A72" s="162"/>
      <c r="B72" s="162"/>
      <c r="C72" s="162" t="s">
        <v>24</v>
      </c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239">
        <f>SUM(Q70:Q71)</f>
        <v>4775.8986910117947</v>
      </c>
    </row>
  </sheetData>
  <mergeCells count="8">
    <mergeCell ref="B9:C9"/>
    <mergeCell ref="F10:G10"/>
    <mergeCell ref="M10:O11"/>
    <mergeCell ref="F11:G11"/>
    <mergeCell ref="P10:Q10"/>
    <mergeCell ref="P11:Q11"/>
    <mergeCell ref="D6:O6"/>
    <mergeCell ref="F7:N7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0"/>
  <sheetViews>
    <sheetView workbookViewId="0">
      <selection activeCell="C14" sqref="C14:E23"/>
    </sheetView>
  </sheetViews>
  <sheetFormatPr defaultRowHeight="15" x14ac:dyDescent="0.25"/>
  <cols>
    <col min="1" max="1" width="3.7109375" customWidth="1"/>
    <col min="2" max="2" width="6.42578125" customWidth="1"/>
    <col min="3" max="3" width="24.28515625" customWidth="1"/>
    <col min="4" max="4" width="3.7109375" customWidth="1"/>
    <col min="5" max="5" width="5.5703125" customWidth="1"/>
    <col min="6" max="6" width="6.85546875" customWidth="1"/>
    <col min="7" max="7" width="7.7109375" customWidth="1"/>
    <col min="8" max="8" width="17.85546875" customWidth="1"/>
    <col min="9" max="9" width="4" customWidth="1"/>
    <col min="10" max="10" width="5" customWidth="1"/>
    <col min="11" max="11" width="6.85546875" customWidth="1"/>
    <col min="12" max="12" width="7.42578125" customWidth="1"/>
    <col min="13" max="13" width="6.85546875" customWidth="1"/>
    <col min="14" max="14" width="6.140625" customWidth="1"/>
  </cols>
  <sheetData>
    <row r="4" spans="1:17" x14ac:dyDescent="0.25">
      <c r="D4" s="156" t="s">
        <v>263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7" x14ac:dyDescent="0.25">
      <c r="F5" s="156" t="s">
        <v>262</v>
      </c>
      <c r="G5" s="156"/>
      <c r="H5" s="156"/>
      <c r="I5" s="156"/>
      <c r="J5" s="156"/>
      <c r="K5" s="156"/>
      <c r="L5" s="156"/>
      <c r="M5" s="156"/>
      <c r="N5" s="156"/>
    </row>
    <row r="7" spans="1:17" ht="15.75" thickBot="1" x14ac:dyDescent="0.3">
      <c r="B7" s="156" t="s">
        <v>133</v>
      </c>
      <c r="C7" s="156"/>
      <c r="D7" t="s">
        <v>206</v>
      </c>
    </row>
    <row r="8" spans="1:17" x14ac:dyDescent="0.25">
      <c r="A8" s="1"/>
      <c r="B8" s="2"/>
      <c r="C8" s="3"/>
      <c r="D8" s="4"/>
      <c r="E8" s="5"/>
      <c r="F8" s="99" t="s">
        <v>0</v>
      </c>
      <c r="G8" s="100"/>
      <c r="H8" s="4"/>
      <c r="I8" s="6" t="s">
        <v>1</v>
      </c>
      <c r="J8" s="5"/>
      <c r="K8" s="5"/>
      <c r="L8" s="5"/>
      <c r="M8" s="99" t="s">
        <v>2</v>
      </c>
      <c r="N8" s="103"/>
      <c r="O8" s="100"/>
      <c r="P8" s="205" t="s">
        <v>15</v>
      </c>
      <c r="Q8" s="206"/>
    </row>
    <row r="9" spans="1:17" ht="15.75" thickBot="1" x14ac:dyDescent="0.3">
      <c r="A9" s="7" t="s">
        <v>4</v>
      </c>
      <c r="B9" s="8" t="s">
        <v>5</v>
      </c>
      <c r="C9" s="9"/>
      <c r="D9" s="10" t="s">
        <v>6</v>
      </c>
      <c r="E9" s="46" t="s">
        <v>7</v>
      </c>
      <c r="F9" s="101" t="s">
        <v>8</v>
      </c>
      <c r="G9" s="102"/>
      <c r="H9" s="10"/>
      <c r="I9" s="11"/>
      <c r="J9" s="34"/>
      <c r="K9" s="34"/>
      <c r="L9" s="34"/>
      <c r="M9" s="101"/>
      <c r="N9" s="104"/>
      <c r="O9" s="102"/>
      <c r="P9" s="207" t="s">
        <v>205</v>
      </c>
      <c r="Q9" s="208"/>
    </row>
    <row r="10" spans="1:17" x14ac:dyDescent="0.25">
      <c r="A10" s="7"/>
      <c r="B10" s="8"/>
      <c r="C10" s="9" t="s">
        <v>194</v>
      </c>
      <c r="D10" s="10"/>
      <c r="E10" s="46" t="s">
        <v>10</v>
      </c>
      <c r="F10" s="10" t="s">
        <v>160</v>
      </c>
      <c r="G10" s="89" t="s">
        <v>11</v>
      </c>
      <c r="H10" s="10" t="s">
        <v>12</v>
      </c>
      <c r="I10" s="4"/>
      <c r="J10" s="4" t="s">
        <v>13</v>
      </c>
      <c r="K10" s="46" t="s">
        <v>14</v>
      </c>
      <c r="L10" s="4" t="s">
        <v>15</v>
      </c>
      <c r="M10" s="4"/>
      <c r="N10" s="47"/>
      <c r="O10" s="174" t="s">
        <v>11</v>
      </c>
      <c r="P10" s="85"/>
      <c r="Q10" s="42"/>
    </row>
    <row r="11" spans="1:17" x14ac:dyDescent="0.25">
      <c r="A11" s="7"/>
      <c r="B11" s="8"/>
      <c r="C11" s="9"/>
      <c r="D11" s="10"/>
      <c r="E11" s="46"/>
      <c r="F11" s="10" t="s">
        <v>16</v>
      </c>
      <c r="G11" s="89" t="s">
        <v>17</v>
      </c>
      <c r="H11" s="10"/>
      <c r="I11" s="10" t="s">
        <v>6</v>
      </c>
      <c r="J11" s="10" t="s">
        <v>18</v>
      </c>
      <c r="K11" s="46" t="s">
        <v>19</v>
      </c>
      <c r="L11" s="10"/>
      <c r="M11" s="10" t="s">
        <v>20</v>
      </c>
      <c r="N11" s="82" t="s">
        <v>21</v>
      </c>
      <c r="O11" s="84" t="s">
        <v>22</v>
      </c>
      <c r="P11" s="175" t="s">
        <v>23</v>
      </c>
      <c r="Q11" s="84" t="s">
        <v>24</v>
      </c>
    </row>
    <row r="12" spans="1:17" ht="15.75" thickBot="1" x14ac:dyDescent="0.3">
      <c r="A12" s="78"/>
      <c r="B12" s="48" t="s">
        <v>25</v>
      </c>
      <c r="C12" s="79"/>
      <c r="D12" s="80"/>
      <c r="E12" s="81"/>
      <c r="F12" s="80"/>
      <c r="G12" s="35" t="s">
        <v>26</v>
      </c>
      <c r="H12" s="80"/>
      <c r="I12" s="80"/>
      <c r="J12" s="80"/>
      <c r="K12" s="34" t="s">
        <v>27</v>
      </c>
      <c r="L12" s="80" t="s">
        <v>28</v>
      </c>
      <c r="M12" s="80"/>
      <c r="N12" s="81"/>
      <c r="O12" s="16" t="s">
        <v>29</v>
      </c>
      <c r="P12" s="86"/>
      <c r="Q12" s="88"/>
    </row>
    <row r="13" spans="1:17" ht="15.75" thickBot="1" x14ac:dyDescent="0.3">
      <c r="A13" s="12">
        <v>1</v>
      </c>
      <c r="B13" s="43">
        <v>2</v>
      </c>
      <c r="C13" s="202">
        <v>3</v>
      </c>
      <c r="D13" s="12">
        <v>4</v>
      </c>
      <c r="E13" s="202">
        <v>5</v>
      </c>
      <c r="F13" s="12">
        <v>6</v>
      </c>
      <c r="G13" s="203">
        <v>7</v>
      </c>
      <c r="H13" s="201">
        <v>8</v>
      </c>
      <c r="I13" s="12">
        <v>9</v>
      </c>
      <c r="J13" s="12">
        <v>10</v>
      </c>
      <c r="K13" s="202">
        <v>11</v>
      </c>
      <c r="L13" s="12">
        <v>12</v>
      </c>
      <c r="M13" s="12">
        <v>13</v>
      </c>
      <c r="N13" s="192">
        <v>14</v>
      </c>
      <c r="O13" s="43">
        <v>15</v>
      </c>
      <c r="P13" s="191">
        <v>16</v>
      </c>
      <c r="Q13" s="43">
        <v>17</v>
      </c>
    </row>
    <row r="14" spans="1:17" x14ac:dyDescent="0.25">
      <c r="A14" s="29">
        <v>1</v>
      </c>
      <c r="B14" s="29"/>
      <c r="C14" s="25" t="s">
        <v>266</v>
      </c>
      <c r="D14" s="29"/>
      <c r="E14" s="25"/>
      <c r="F14" s="29"/>
      <c r="G14" s="25"/>
      <c r="H14" s="29" t="s">
        <v>267</v>
      </c>
      <c r="I14" s="25"/>
      <c r="J14" s="29"/>
      <c r="K14" s="25"/>
      <c r="L14" s="29"/>
      <c r="M14" s="25"/>
      <c r="N14" s="29"/>
      <c r="O14" s="25"/>
      <c r="P14" s="29"/>
      <c r="Q14" s="29"/>
    </row>
    <row r="15" spans="1:17" ht="15.75" thickBot="1" x14ac:dyDescent="0.3">
      <c r="A15" s="31"/>
      <c r="B15" s="127" t="s">
        <v>92</v>
      </c>
      <c r="C15" s="13" t="s">
        <v>264</v>
      </c>
      <c r="D15" s="229" t="s">
        <v>65</v>
      </c>
      <c r="E15" s="13">
        <v>2</v>
      </c>
      <c r="F15" s="31">
        <v>13.3</v>
      </c>
      <c r="G15" s="13">
        <v>2.8</v>
      </c>
      <c r="H15" s="31" t="s">
        <v>265</v>
      </c>
      <c r="I15" s="115" t="s">
        <v>65</v>
      </c>
      <c r="J15" s="31">
        <v>1</v>
      </c>
      <c r="K15" s="13">
        <v>2</v>
      </c>
      <c r="L15" s="31">
        <v>145.80000000000001</v>
      </c>
      <c r="M15" s="13">
        <f>L15*1.125</f>
        <v>164.02500000000001</v>
      </c>
      <c r="N15" s="31">
        <f>F15*2.43702</f>
        <v>32.412365999999999</v>
      </c>
      <c r="O15" s="60">
        <f>G15*3.0741</f>
        <v>8.6074799999999989</v>
      </c>
      <c r="P15" s="57">
        <f>O15+N15+M15</f>
        <v>205.04484600000001</v>
      </c>
      <c r="Q15" s="57">
        <f>P15*E15</f>
        <v>410.08969200000001</v>
      </c>
    </row>
    <row r="16" spans="1:17" x14ac:dyDescent="0.25">
      <c r="A16" s="29">
        <v>2</v>
      </c>
      <c r="B16" s="126" t="s">
        <v>92</v>
      </c>
      <c r="C16" s="25" t="s">
        <v>268</v>
      </c>
      <c r="D16" s="29"/>
      <c r="E16" s="25"/>
      <c r="F16" s="29"/>
      <c r="G16" s="25"/>
      <c r="H16" s="29" t="s">
        <v>270</v>
      </c>
      <c r="I16" s="25"/>
      <c r="J16" s="29"/>
      <c r="K16" s="25"/>
      <c r="L16" s="29"/>
      <c r="M16" s="25"/>
      <c r="N16" s="29"/>
      <c r="O16" s="25"/>
      <c r="P16" s="29"/>
      <c r="Q16" s="29"/>
    </row>
    <row r="17" spans="1:17" ht="15.75" thickBot="1" x14ac:dyDescent="0.3">
      <c r="A17" s="31"/>
      <c r="B17" s="31"/>
      <c r="C17" s="13" t="s">
        <v>269</v>
      </c>
      <c r="D17" s="124" t="s">
        <v>65</v>
      </c>
      <c r="E17" s="13">
        <v>2</v>
      </c>
      <c r="F17" s="31">
        <v>4.78</v>
      </c>
      <c r="G17" s="13"/>
      <c r="H17" s="31" t="s">
        <v>269</v>
      </c>
      <c r="I17" s="143" t="s">
        <v>65</v>
      </c>
      <c r="J17" s="31">
        <v>1</v>
      </c>
      <c r="K17" s="13">
        <v>2</v>
      </c>
      <c r="L17" s="31">
        <v>12.2</v>
      </c>
      <c r="M17" s="13">
        <f>L17*1.125</f>
        <v>13.725</v>
      </c>
      <c r="N17" s="31">
        <f>F17*2.43702</f>
        <v>11.648955600000001</v>
      </c>
      <c r="O17" s="13"/>
      <c r="P17" s="31">
        <f>N17+M17</f>
        <v>25.373955600000002</v>
      </c>
      <c r="Q17" s="57">
        <f>P17*E17</f>
        <v>50.747911200000004</v>
      </c>
    </row>
    <row r="18" spans="1:17" ht="15.75" thickBot="1" x14ac:dyDescent="0.3">
      <c r="A18" s="37">
        <v>3</v>
      </c>
      <c r="B18" s="125" t="s">
        <v>92</v>
      </c>
      <c r="C18" s="36" t="s">
        <v>271</v>
      </c>
      <c r="D18" s="122" t="s">
        <v>65</v>
      </c>
      <c r="E18" s="36">
        <v>4</v>
      </c>
      <c r="F18" s="37">
        <v>0.25</v>
      </c>
      <c r="G18" s="36">
        <v>0.05</v>
      </c>
      <c r="H18" s="37" t="s">
        <v>272</v>
      </c>
      <c r="I18" s="240" t="s">
        <v>65</v>
      </c>
      <c r="J18" s="37">
        <v>1</v>
      </c>
      <c r="K18" s="36">
        <v>4</v>
      </c>
      <c r="L18" s="37">
        <v>3.8</v>
      </c>
      <c r="M18" s="36">
        <f>L18*1.125</f>
        <v>4.2749999999999995</v>
      </c>
      <c r="N18" s="37">
        <f>F18*2.43702</f>
        <v>0.60925499999999999</v>
      </c>
      <c r="O18" s="56">
        <f>G18*3.0741</f>
        <v>0.15370500000000001</v>
      </c>
      <c r="P18" s="23">
        <f>O18+N18+M18</f>
        <v>5.0379599999999991</v>
      </c>
      <c r="Q18" s="23">
        <f>P18*E18</f>
        <v>20.151839999999996</v>
      </c>
    </row>
    <row r="19" spans="1:17" ht="15.75" thickBot="1" x14ac:dyDescent="0.3">
      <c r="A19" s="37">
        <v>4</v>
      </c>
      <c r="B19" s="125" t="s">
        <v>92</v>
      </c>
      <c r="C19" s="36" t="s">
        <v>273</v>
      </c>
      <c r="D19" s="37" t="s">
        <v>62</v>
      </c>
      <c r="E19" s="36">
        <v>6</v>
      </c>
      <c r="F19" s="37">
        <v>0.57999999999999996</v>
      </c>
      <c r="G19" s="36">
        <v>0.05</v>
      </c>
      <c r="H19" s="37" t="s">
        <v>274</v>
      </c>
      <c r="I19" s="36" t="s">
        <v>62</v>
      </c>
      <c r="J19" s="37">
        <v>1.02</v>
      </c>
      <c r="K19" s="36">
        <f>J19*E19</f>
        <v>6.12</v>
      </c>
      <c r="L19" s="37">
        <v>1.08</v>
      </c>
      <c r="M19" s="56">
        <f>L19*J19*1.125</f>
        <v>1.2393000000000001</v>
      </c>
      <c r="N19" s="37">
        <f>F19*2.43702</f>
        <v>1.4134715999999998</v>
      </c>
      <c r="O19" s="56">
        <f>G19*3.0741</f>
        <v>0.15370500000000001</v>
      </c>
      <c r="P19" s="23">
        <f>O19+N19+M19</f>
        <v>2.8064765999999999</v>
      </c>
      <c r="Q19" s="23">
        <f>P19*E19</f>
        <v>16.838859599999999</v>
      </c>
    </row>
    <row r="20" spans="1:17" ht="15.75" thickBot="1" x14ac:dyDescent="0.3">
      <c r="A20" s="37">
        <v>5</v>
      </c>
      <c r="B20" s="125" t="s">
        <v>92</v>
      </c>
      <c r="C20" s="36" t="s">
        <v>275</v>
      </c>
      <c r="D20" s="122" t="s">
        <v>65</v>
      </c>
      <c r="E20" s="36">
        <v>4</v>
      </c>
      <c r="F20" s="37"/>
      <c r="G20" s="36"/>
      <c r="H20" s="37" t="s">
        <v>276</v>
      </c>
      <c r="I20" s="147" t="s">
        <v>65</v>
      </c>
      <c r="J20" s="37">
        <v>1</v>
      </c>
      <c r="K20" s="36">
        <v>4</v>
      </c>
      <c r="L20" s="37">
        <v>0.8</v>
      </c>
      <c r="M20" s="36">
        <f>L20*1.125</f>
        <v>0.9</v>
      </c>
      <c r="N20" s="37"/>
      <c r="O20" s="36"/>
      <c r="P20" s="37">
        <v>0.9</v>
      </c>
      <c r="Q20" s="23">
        <f>P20*E20</f>
        <v>3.6</v>
      </c>
    </row>
    <row r="21" spans="1:17" ht="15.75" thickBot="1" x14ac:dyDescent="0.3">
      <c r="A21" s="37">
        <v>6</v>
      </c>
      <c r="B21" s="125" t="s">
        <v>92</v>
      </c>
      <c r="C21" s="36" t="s">
        <v>277</v>
      </c>
      <c r="D21" s="122" t="s">
        <v>68</v>
      </c>
      <c r="E21" s="36"/>
      <c r="F21" s="37"/>
      <c r="G21" s="36"/>
      <c r="H21" s="37" t="s">
        <v>80</v>
      </c>
      <c r="I21" s="36" t="s">
        <v>68</v>
      </c>
      <c r="J21" s="37">
        <v>0.5</v>
      </c>
      <c r="K21" s="36">
        <v>3</v>
      </c>
      <c r="L21" s="37">
        <v>0.45</v>
      </c>
      <c r="M21" s="36">
        <f>L21*J21*1.125</f>
        <v>0.25312499999999999</v>
      </c>
      <c r="N21" s="37"/>
      <c r="O21" s="36"/>
      <c r="P21" s="23">
        <f>M21</f>
        <v>0.25312499999999999</v>
      </c>
      <c r="Q21" s="23">
        <f>M21*E19</f>
        <v>1.5187499999999998</v>
      </c>
    </row>
    <row r="22" spans="1:17" x14ac:dyDescent="0.25">
      <c r="A22" s="29">
        <v>7</v>
      </c>
      <c r="B22" s="126" t="s">
        <v>92</v>
      </c>
      <c r="C22" s="25" t="s">
        <v>278</v>
      </c>
      <c r="D22" s="29"/>
      <c r="E22" s="25"/>
      <c r="F22" s="29"/>
      <c r="G22" s="25"/>
      <c r="H22" s="29"/>
      <c r="I22" s="25"/>
      <c r="J22" s="29"/>
      <c r="K22" s="25"/>
      <c r="L22" s="29"/>
      <c r="M22" s="25"/>
      <c r="N22" s="29"/>
      <c r="O22" s="25"/>
      <c r="P22" s="29"/>
      <c r="Q22" s="29"/>
    </row>
    <row r="23" spans="1:17" ht="15.75" thickBot="1" x14ac:dyDescent="0.3">
      <c r="A23" s="31"/>
      <c r="B23" s="31"/>
      <c r="C23" s="13" t="s">
        <v>279</v>
      </c>
      <c r="D23" s="124" t="s">
        <v>38</v>
      </c>
      <c r="E23" s="13">
        <v>2</v>
      </c>
      <c r="F23" s="31"/>
      <c r="G23" s="13"/>
      <c r="H23" s="31"/>
      <c r="I23" s="13"/>
      <c r="J23" s="31"/>
      <c r="K23" s="13"/>
      <c r="L23" s="31"/>
      <c r="M23" s="13"/>
      <c r="N23" s="31"/>
      <c r="O23" s="13"/>
      <c r="P23" s="31">
        <v>6.6</v>
      </c>
      <c r="Q23" s="31">
        <v>13.3</v>
      </c>
    </row>
    <row r="24" spans="1:17" x14ac:dyDescent="0.25">
      <c r="A24" s="29"/>
      <c r="B24" s="29"/>
      <c r="C24" s="61" t="s">
        <v>24</v>
      </c>
      <c r="D24" s="29"/>
      <c r="E24" s="25"/>
      <c r="F24" s="29"/>
      <c r="G24" s="25"/>
      <c r="H24" s="29"/>
      <c r="I24" s="25"/>
      <c r="J24" s="29"/>
      <c r="K24" s="25"/>
      <c r="L24" s="29"/>
      <c r="M24" s="25"/>
      <c r="N24" s="29"/>
      <c r="O24" s="25"/>
      <c r="P24" s="29"/>
      <c r="Q24" s="77">
        <f>SUM(Q15:Q23)</f>
        <v>516.24705280000001</v>
      </c>
    </row>
    <row r="25" spans="1:17" ht="15.75" thickBot="1" x14ac:dyDescent="0.3">
      <c r="A25" s="31"/>
      <c r="B25" s="31"/>
      <c r="C25" s="13" t="s">
        <v>280</v>
      </c>
      <c r="D25" s="31"/>
      <c r="E25" s="13"/>
      <c r="F25" s="31"/>
      <c r="G25" s="13"/>
      <c r="H25" s="31"/>
      <c r="I25" s="13"/>
      <c r="J25" s="31"/>
      <c r="K25" s="13"/>
      <c r="L25" s="31"/>
      <c r="M25" s="13"/>
      <c r="N25" s="31"/>
      <c r="O25" s="13"/>
      <c r="P25" s="31"/>
      <c r="Q25" s="90">
        <f>Q15+Q17</f>
        <v>460.83760319999999</v>
      </c>
    </row>
    <row r="26" spans="1:17" ht="15.75" thickBot="1" x14ac:dyDescent="0.3">
      <c r="A26" s="37"/>
      <c r="B26" s="37"/>
      <c r="C26" s="37" t="s">
        <v>156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23">
        <f>(Q24-Q25)*13.3%</f>
        <v>7.3694567968000024</v>
      </c>
    </row>
    <row r="27" spans="1:17" ht="15.75" thickBot="1" x14ac:dyDescent="0.3">
      <c r="A27" s="37"/>
      <c r="B27" s="37"/>
      <c r="C27" s="37" t="s">
        <v>24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23">
        <f>Q24-Q25+Q26</f>
        <v>62.778906396800018</v>
      </c>
    </row>
    <row r="28" spans="1:17" ht="15.75" thickBot="1" x14ac:dyDescent="0.3">
      <c r="A28" s="37"/>
      <c r="B28" s="37"/>
      <c r="C28" s="37" t="s">
        <v>157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23">
        <f>Q27*11%</f>
        <v>6.9056797036480022</v>
      </c>
    </row>
    <row r="29" spans="1:17" ht="15.75" thickBot="1" x14ac:dyDescent="0.3">
      <c r="A29" s="162"/>
      <c r="B29" s="162"/>
      <c r="C29" s="162" t="s">
        <v>24</v>
      </c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90">
        <f>SUM(Q27:Q28)</f>
        <v>69.684586100448016</v>
      </c>
    </row>
    <row r="30" spans="1:17" ht="15.75" thickBot="1" x14ac:dyDescent="0.3">
      <c r="A30" s="231"/>
      <c r="B30" s="163"/>
      <c r="C30" s="163" t="s">
        <v>281</v>
      </c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241">
        <f>Q29+Q25</f>
        <v>530.52218930044796</v>
      </c>
    </row>
  </sheetData>
  <mergeCells count="8">
    <mergeCell ref="D4:O4"/>
    <mergeCell ref="F5:N5"/>
    <mergeCell ref="B7:C7"/>
    <mergeCell ref="F8:G8"/>
    <mergeCell ref="M8:O9"/>
    <mergeCell ref="P8:Q8"/>
    <mergeCell ref="F9:G9"/>
    <mergeCell ref="P9:Q9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8"/>
  <sheetViews>
    <sheetView workbookViewId="0">
      <selection activeCell="C14" sqref="C14:E27"/>
    </sheetView>
  </sheetViews>
  <sheetFormatPr defaultRowHeight="15" x14ac:dyDescent="0.25"/>
  <cols>
    <col min="1" max="1" width="3.7109375" customWidth="1"/>
    <col min="2" max="2" width="5.7109375" customWidth="1"/>
    <col min="3" max="3" width="42.28515625" customWidth="1"/>
    <col min="4" max="4" width="5" customWidth="1"/>
    <col min="5" max="5" width="5.5703125" customWidth="1"/>
    <col min="6" max="6" width="7.28515625" customWidth="1"/>
    <col min="7" max="7" width="7.42578125" customWidth="1"/>
    <col min="8" max="8" width="12" customWidth="1"/>
    <col min="9" max="9" width="4.42578125" customWidth="1"/>
    <col min="10" max="10" width="4.85546875" customWidth="1"/>
    <col min="11" max="11" width="6.85546875" customWidth="1"/>
    <col min="12" max="12" width="5.85546875" customWidth="1"/>
    <col min="13" max="13" width="5.42578125" customWidth="1"/>
    <col min="14" max="14" width="2.5703125" customWidth="1"/>
    <col min="15" max="15" width="5.85546875" customWidth="1"/>
    <col min="16" max="16" width="7.7109375" customWidth="1"/>
    <col min="17" max="17" width="9.140625" customWidth="1"/>
  </cols>
  <sheetData>
    <row r="4" spans="1:17" x14ac:dyDescent="0.25">
      <c r="D4" s="156" t="s">
        <v>303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7" x14ac:dyDescent="0.25">
      <c r="F5" s="156" t="s">
        <v>282</v>
      </c>
      <c r="G5" s="156"/>
      <c r="H5" s="156"/>
      <c r="I5" s="156"/>
      <c r="J5" s="156"/>
      <c r="K5" s="156"/>
      <c r="L5" s="156"/>
      <c r="M5" s="156"/>
      <c r="N5" s="156"/>
    </row>
    <row r="7" spans="1:17" ht="15.75" thickBot="1" x14ac:dyDescent="0.3">
      <c r="B7" s="156" t="s">
        <v>133</v>
      </c>
      <c r="C7" s="156"/>
      <c r="D7" t="s">
        <v>206</v>
      </c>
    </row>
    <row r="8" spans="1:17" x14ac:dyDescent="0.25">
      <c r="A8" s="1"/>
      <c r="B8" s="2"/>
      <c r="C8" s="3"/>
      <c r="D8" s="4"/>
      <c r="E8" s="5"/>
      <c r="F8" s="99" t="s">
        <v>0</v>
      </c>
      <c r="G8" s="100"/>
      <c r="H8" s="4"/>
      <c r="I8" s="6" t="s">
        <v>1</v>
      </c>
      <c r="J8" s="5"/>
      <c r="K8" s="5"/>
      <c r="L8" s="5"/>
      <c r="M8" s="99" t="s">
        <v>2</v>
      </c>
      <c r="N8" s="103"/>
      <c r="O8" s="100"/>
      <c r="P8" s="205" t="s">
        <v>15</v>
      </c>
      <c r="Q8" s="206"/>
    </row>
    <row r="9" spans="1:17" ht="15.75" thickBot="1" x14ac:dyDescent="0.3">
      <c r="A9" s="7" t="s">
        <v>4</v>
      </c>
      <c r="B9" s="8" t="s">
        <v>5</v>
      </c>
      <c r="C9" s="9"/>
      <c r="D9" s="10" t="s">
        <v>6</v>
      </c>
      <c r="E9" s="46" t="s">
        <v>7</v>
      </c>
      <c r="F9" s="101" t="s">
        <v>8</v>
      </c>
      <c r="G9" s="102"/>
      <c r="H9" s="10"/>
      <c r="I9" s="11"/>
      <c r="J9" s="34"/>
      <c r="K9" s="34"/>
      <c r="L9" s="34"/>
      <c r="M9" s="101"/>
      <c r="N9" s="104"/>
      <c r="O9" s="102"/>
      <c r="P9" s="207" t="s">
        <v>205</v>
      </c>
      <c r="Q9" s="208"/>
    </row>
    <row r="10" spans="1:17" x14ac:dyDescent="0.25">
      <c r="A10" s="7"/>
      <c r="B10" s="8"/>
      <c r="C10" s="9" t="s">
        <v>194</v>
      </c>
      <c r="D10" s="10"/>
      <c r="E10" s="46" t="s">
        <v>10</v>
      </c>
      <c r="F10" s="10" t="s">
        <v>160</v>
      </c>
      <c r="G10" s="89" t="s">
        <v>11</v>
      </c>
      <c r="H10" s="10" t="s">
        <v>283</v>
      </c>
      <c r="I10" s="4"/>
      <c r="J10" s="4" t="s">
        <v>13</v>
      </c>
      <c r="K10" s="46" t="s">
        <v>14</v>
      </c>
      <c r="L10" s="4" t="s">
        <v>15</v>
      </c>
      <c r="M10" s="4"/>
      <c r="N10" s="47"/>
      <c r="O10" s="174" t="s">
        <v>11</v>
      </c>
      <c r="P10" s="85"/>
      <c r="Q10" s="42"/>
    </row>
    <row r="11" spans="1:17" x14ac:dyDescent="0.25">
      <c r="A11" s="7"/>
      <c r="B11" s="8"/>
      <c r="C11" s="9"/>
      <c r="D11" s="10"/>
      <c r="E11" s="46"/>
      <c r="F11" s="10" t="s">
        <v>16</v>
      </c>
      <c r="G11" s="89" t="s">
        <v>17</v>
      </c>
      <c r="H11" s="10" t="s">
        <v>284</v>
      </c>
      <c r="I11" s="10" t="s">
        <v>6</v>
      </c>
      <c r="J11" s="10" t="s">
        <v>18</v>
      </c>
      <c r="K11" s="46" t="s">
        <v>19</v>
      </c>
      <c r="L11" s="10"/>
      <c r="M11" s="10" t="s">
        <v>20</v>
      </c>
      <c r="N11" s="82" t="s">
        <v>21</v>
      </c>
      <c r="O11" s="84" t="s">
        <v>22</v>
      </c>
      <c r="P11" s="175" t="s">
        <v>23</v>
      </c>
      <c r="Q11" s="84" t="s">
        <v>24</v>
      </c>
    </row>
    <row r="12" spans="1:17" ht="15.75" thickBot="1" x14ac:dyDescent="0.3">
      <c r="A12" s="78"/>
      <c r="B12" s="48" t="s">
        <v>25</v>
      </c>
      <c r="C12" s="79"/>
      <c r="D12" s="80"/>
      <c r="E12" s="81"/>
      <c r="F12" s="80"/>
      <c r="G12" s="35" t="s">
        <v>26</v>
      </c>
      <c r="H12" s="80"/>
      <c r="I12" s="80"/>
      <c r="J12" s="80"/>
      <c r="K12" s="34" t="s">
        <v>27</v>
      </c>
      <c r="L12" s="80" t="s">
        <v>28</v>
      </c>
      <c r="M12" s="80"/>
      <c r="N12" s="81"/>
      <c r="O12" s="16" t="s">
        <v>29</v>
      </c>
      <c r="P12" s="86"/>
      <c r="Q12" s="88"/>
    </row>
    <row r="13" spans="1:17" ht="15.75" thickBot="1" x14ac:dyDescent="0.3">
      <c r="A13" s="12">
        <v>1</v>
      </c>
      <c r="B13" s="43">
        <v>2</v>
      </c>
      <c r="C13" s="202">
        <v>3</v>
      </c>
      <c r="D13" s="12">
        <v>4</v>
      </c>
      <c r="E13" s="202">
        <v>5</v>
      </c>
      <c r="F13" s="12">
        <v>6</v>
      </c>
      <c r="G13" s="203">
        <v>7</v>
      </c>
      <c r="H13" s="201">
        <v>8</v>
      </c>
      <c r="I13" s="12">
        <v>9</v>
      </c>
      <c r="J13" s="12">
        <v>10</v>
      </c>
      <c r="K13" s="202">
        <v>11</v>
      </c>
      <c r="L13" s="12">
        <v>12</v>
      </c>
      <c r="M13" s="12">
        <v>13</v>
      </c>
      <c r="N13" s="192">
        <v>14</v>
      </c>
      <c r="O13" s="43">
        <v>15</v>
      </c>
      <c r="P13" s="191">
        <v>16</v>
      </c>
      <c r="Q13" s="43">
        <v>17</v>
      </c>
    </row>
    <row r="14" spans="1:17" x14ac:dyDescent="0.25">
      <c r="A14" s="29">
        <v>1</v>
      </c>
      <c r="B14" s="66" t="s">
        <v>58</v>
      </c>
      <c r="C14" s="132" t="s">
        <v>110</v>
      </c>
      <c r="D14" s="29"/>
      <c r="E14" s="29"/>
      <c r="F14" s="25"/>
      <c r="G14" s="25"/>
      <c r="H14" s="25"/>
      <c r="I14" s="25"/>
      <c r="J14" s="25"/>
      <c r="K14" s="25"/>
      <c r="L14" s="25"/>
      <c r="M14" s="25"/>
      <c r="N14" s="25"/>
      <c r="O14" s="20"/>
      <c r="P14" s="29"/>
      <c r="Q14" s="20"/>
    </row>
    <row r="15" spans="1:17" x14ac:dyDescent="0.25">
      <c r="A15" s="30"/>
      <c r="B15" s="24"/>
      <c r="C15" s="131" t="s">
        <v>111</v>
      </c>
      <c r="D15" s="30"/>
      <c r="E15" s="30"/>
      <c r="F15" s="24"/>
      <c r="G15" s="24"/>
      <c r="H15" s="24"/>
      <c r="I15" s="24"/>
      <c r="J15" s="24"/>
      <c r="K15" s="24"/>
      <c r="L15" s="24"/>
      <c r="M15" s="24"/>
      <c r="N15" s="24"/>
      <c r="O15" s="14"/>
      <c r="P15" s="30"/>
      <c r="Q15" s="14"/>
    </row>
    <row r="16" spans="1:17" x14ac:dyDescent="0.25">
      <c r="A16" s="30"/>
      <c r="B16" s="24"/>
      <c r="C16" s="136" t="s">
        <v>112</v>
      </c>
      <c r="D16" s="30"/>
      <c r="E16" s="30"/>
      <c r="F16" s="24"/>
      <c r="G16" s="24"/>
      <c r="H16" s="24"/>
      <c r="I16" s="24"/>
      <c r="J16" s="24"/>
      <c r="K16" s="24"/>
      <c r="L16" s="24"/>
      <c r="M16" s="24"/>
      <c r="N16" s="24"/>
      <c r="O16" s="14"/>
      <c r="P16" s="30"/>
      <c r="Q16" s="14"/>
    </row>
    <row r="17" spans="1:17" x14ac:dyDescent="0.25">
      <c r="A17" s="30"/>
      <c r="B17" s="24"/>
      <c r="C17" s="136" t="s">
        <v>126</v>
      </c>
      <c r="D17" s="30"/>
      <c r="E17" s="30"/>
      <c r="F17" s="24"/>
      <c r="G17" s="24"/>
      <c r="H17" s="24"/>
      <c r="I17" s="24"/>
      <c r="J17" s="24"/>
      <c r="K17" s="24"/>
      <c r="L17" s="24"/>
      <c r="M17" s="24"/>
      <c r="N17" s="24"/>
      <c r="O17" s="14"/>
      <c r="P17" s="30"/>
      <c r="Q17" s="14"/>
    </row>
    <row r="18" spans="1:17" x14ac:dyDescent="0.25">
      <c r="A18" s="30"/>
      <c r="B18" s="24"/>
      <c r="C18" s="131" t="s">
        <v>113</v>
      </c>
      <c r="D18" s="30"/>
      <c r="E18" s="30"/>
      <c r="F18" s="24"/>
      <c r="G18" s="24"/>
      <c r="H18" s="24"/>
      <c r="I18" s="24"/>
      <c r="J18" s="24"/>
      <c r="K18" s="24"/>
      <c r="L18" s="24"/>
      <c r="M18" s="24"/>
      <c r="N18" s="24"/>
      <c r="O18" s="14"/>
      <c r="P18" s="30"/>
      <c r="Q18" s="14"/>
    </row>
    <row r="19" spans="1:17" x14ac:dyDescent="0.25">
      <c r="A19" s="30"/>
      <c r="B19" s="24"/>
      <c r="C19" s="131" t="s">
        <v>114</v>
      </c>
      <c r="D19" s="30"/>
      <c r="E19" s="30"/>
      <c r="F19" s="24"/>
      <c r="G19" s="24"/>
      <c r="H19" s="24"/>
      <c r="I19" s="24"/>
      <c r="J19" s="24"/>
      <c r="K19" s="24"/>
      <c r="L19" s="24"/>
      <c r="M19" s="24"/>
      <c r="N19" s="24"/>
      <c r="O19" s="14"/>
      <c r="P19" s="30"/>
      <c r="Q19" s="14"/>
    </row>
    <row r="20" spans="1:17" x14ac:dyDescent="0.25">
      <c r="A20" s="30"/>
      <c r="B20" s="24"/>
      <c r="C20" s="131" t="s">
        <v>115</v>
      </c>
      <c r="D20" s="30"/>
      <c r="E20" s="30"/>
      <c r="F20" s="24"/>
      <c r="G20" s="24"/>
      <c r="H20" s="24"/>
      <c r="I20" s="24"/>
      <c r="J20" s="24"/>
      <c r="K20" s="24"/>
      <c r="L20" s="24"/>
      <c r="M20" s="24"/>
      <c r="N20" s="24"/>
      <c r="O20" s="14"/>
      <c r="P20" s="30"/>
      <c r="Q20" s="14"/>
    </row>
    <row r="21" spans="1:17" x14ac:dyDescent="0.25">
      <c r="A21" s="30"/>
      <c r="B21" s="24"/>
      <c r="C21" s="131" t="s">
        <v>116</v>
      </c>
      <c r="D21" s="30"/>
      <c r="E21" s="30"/>
      <c r="F21" s="24"/>
      <c r="G21" s="24"/>
      <c r="H21" s="24"/>
      <c r="I21" s="24"/>
      <c r="J21" s="24"/>
      <c r="K21" s="24"/>
      <c r="L21" s="24"/>
      <c r="M21" s="24"/>
      <c r="N21" s="24"/>
      <c r="O21" s="14"/>
      <c r="P21" s="30"/>
      <c r="Q21" s="14"/>
    </row>
    <row r="22" spans="1:17" x14ac:dyDescent="0.25">
      <c r="A22" s="30"/>
      <c r="B22" s="24"/>
      <c r="C22" s="131" t="s">
        <v>117</v>
      </c>
      <c r="D22" s="30"/>
      <c r="E22" s="30"/>
      <c r="F22" s="24"/>
      <c r="G22" s="24"/>
      <c r="H22" s="24"/>
      <c r="I22" s="24"/>
      <c r="J22" s="24"/>
      <c r="K22" s="24"/>
      <c r="L22" s="24"/>
      <c r="M22" s="24"/>
      <c r="N22" s="24"/>
      <c r="O22" s="14"/>
      <c r="P22" s="30"/>
      <c r="Q22" s="14"/>
    </row>
    <row r="23" spans="1:17" x14ac:dyDescent="0.25">
      <c r="A23" s="30"/>
      <c r="B23" s="24"/>
      <c r="C23" s="131" t="s">
        <v>118</v>
      </c>
      <c r="D23" s="30"/>
      <c r="E23" s="30"/>
      <c r="F23" s="24"/>
      <c r="G23" s="24"/>
      <c r="H23" s="24"/>
      <c r="I23" s="24"/>
      <c r="J23" s="24"/>
      <c r="K23" s="24"/>
      <c r="L23" s="24"/>
      <c r="M23" s="24"/>
      <c r="N23" s="24"/>
      <c r="O23" s="14"/>
      <c r="P23" s="30"/>
      <c r="Q23" s="14"/>
    </row>
    <row r="24" spans="1:17" x14ac:dyDescent="0.25">
      <c r="A24" s="30"/>
      <c r="B24" s="24"/>
      <c r="C24" s="131" t="s">
        <v>119</v>
      </c>
      <c r="D24" s="30"/>
      <c r="E24" s="30"/>
      <c r="F24" s="24"/>
      <c r="G24" s="24"/>
      <c r="H24" s="24"/>
      <c r="I24" s="24"/>
      <c r="J24" s="24"/>
      <c r="K24" s="24"/>
      <c r="L24" s="24"/>
      <c r="M24" s="24"/>
      <c r="N24" s="24"/>
      <c r="O24" s="14"/>
      <c r="P24" s="30"/>
      <c r="Q24" s="14"/>
    </row>
    <row r="25" spans="1:17" x14ac:dyDescent="0.25">
      <c r="A25" s="30"/>
      <c r="B25" s="24"/>
      <c r="C25" s="131" t="s">
        <v>120</v>
      </c>
      <c r="D25" s="30"/>
      <c r="E25" s="30"/>
      <c r="F25" s="24"/>
      <c r="G25" s="24"/>
      <c r="H25" s="24"/>
      <c r="I25" s="24"/>
      <c r="J25" s="24"/>
      <c r="K25" s="24"/>
      <c r="L25" s="24"/>
      <c r="M25" s="24"/>
      <c r="N25" s="24"/>
      <c r="O25" s="14"/>
      <c r="P25" s="30"/>
      <c r="Q25" s="14"/>
    </row>
    <row r="26" spans="1:17" x14ac:dyDescent="0.25">
      <c r="A26" s="30"/>
      <c r="B26" s="24"/>
      <c r="C26" s="131" t="s">
        <v>121</v>
      </c>
      <c r="D26" s="30"/>
      <c r="E26" s="30"/>
      <c r="F26" s="24"/>
      <c r="G26" s="24"/>
      <c r="H26" s="24"/>
      <c r="I26" s="24"/>
      <c r="J26" s="24"/>
      <c r="K26" s="24"/>
      <c r="L26" s="24"/>
      <c r="M26" s="24"/>
      <c r="N26" s="24"/>
      <c r="O26" s="14"/>
      <c r="P26" s="30"/>
      <c r="Q26" s="14"/>
    </row>
    <row r="27" spans="1:17" ht="15.75" thickBot="1" x14ac:dyDescent="0.3">
      <c r="A27" s="31"/>
      <c r="B27" s="13"/>
      <c r="C27" s="130" t="s">
        <v>122</v>
      </c>
      <c r="D27" s="229" t="s">
        <v>285</v>
      </c>
      <c r="E27" s="31">
        <v>1</v>
      </c>
      <c r="F27" s="13"/>
      <c r="G27" s="13"/>
      <c r="H27" s="13"/>
      <c r="I27" s="13"/>
      <c r="J27" s="13"/>
      <c r="K27" s="13"/>
      <c r="L27" s="13"/>
      <c r="M27" s="13"/>
      <c r="N27" s="13"/>
      <c r="O27" s="15"/>
      <c r="P27" s="31">
        <v>7.1660000000000004</v>
      </c>
      <c r="Q27" s="15">
        <v>7.1660000000000004</v>
      </c>
    </row>
    <row r="28" spans="1:17" ht="15.75" thickBot="1" x14ac:dyDescent="0.3">
      <c r="A28" s="230"/>
      <c r="B28" s="161"/>
      <c r="C28" s="161" t="s">
        <v>24</v>
      </c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216">
        <f>Q27</f>
        <v>7.1660000000000004</v>
      </c>
    </row>
  </sheetData>
  <mergeCells count="8">
    <mergeCell ref="D4:O4"/>
    <mergeCell ref="F5:N5"/>
    <mergeCell ref="B7:C7"/>
    <mergeCell ref="F8:G8"/>
    <mergeCell ref="M8:O9"/>
    <mergeCell ref="P8:Q8"/>
    <mergeCell ref="F9:G9"/>
    <mergeCell ref="P9:Q9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workbookViewId="0">
      <selection activeCell="D2" sqref="D2:F2"/>
    </sheetView>
  </sheetViews>
  <sheetFormatPr defaultRowHeight="15" x14ac:dyDescent="0.25"/>
  <cols>
    <col min="1" max="1" width="4.42578125" customWidth="1"/>
    <col min="2" max="2" width="12.85546875" customWidth="1"/>
    <col min="3" max="3" width="39.42578125" customWidth="1"/>
    <col min="4" max="4" width="16.28515625" customWidth="1"/>
    <col min="5" max="5" width="16" customWidth="1"/>
    <col min="6" max="6" width="17.7109375" customWidth="1"/>
    <col min="7" max="7" width="15.5703125" customWidth="1"/>
    <col min="8" max="8" width="18.28515625" customWidth="1"/>
  </cols>
  <sheetData>
    <row r="2" spans="1:10" x14ac:dyDescent="0.25">
      <c r="D2" t="s">
        <v>308</v>
      </c>
    </row>
    <row r="5" spans="1:10" ht="15.75" thickBot="1" x14ac:dyDescent="0.3"/>
    <row r="6" spans="1:10" x14ac:dyDescent="0.25">
      <c r="A6" s="29"/>
      <c r="B6" s="29" t="s">
        <v>287</v>
      </c>
      <c r="C6" s="29"/>
      <c r="D6" s="21"/>
      <c r="E6" s="25" t="s">
        <v>290</v>
      </c>
      <c r="F6" s="25"/>
      <c r="G6" s="25"/>
      <c r="H6" s="20"/>
    </row>
    <row r="7" spans="1:10" ht="15.75" thickBot="1" x14ac:dyDescent="0.3">
      <c r="A7" s="30" t="s">
        <v>286</v>
      </c>
      <c r="B7" s="30" t="s">
        <v>288</v>
      </c>
      <c r="C7" s="30" t="s">
        <v>289</v>
      </c>
      <c r="D7" s="22"/>
      <c r="E7" s="13"/>
      <c r="F7" s="13"/>
      <c r="G7" s="13"/>
      <c r="H7" s="15"/>
    </row>
    <row r="8" spans="1:10" x14ac:dyDescent="0.25">
      <c r="A8" s="30"/>
      <c r="B8" s="30"/>
      <c r="C8" s="30"/>
      <c r="D8" s="29" t="s">
        <v>291</v>
      </c>
      <c r="E8" s="29" t="s">
        <v>293</v>
      </c>
      <c r="F8" s="29"/>
      <c r="G8" s="29"/>
      <c r="H8" s="29"/>
    </row>
    <row r="9" spans="1:10" x14ac:dyDescent="0.25">
      <c r="A9" s="30"/>
      <c r="B9" s="30"/>
      <c r="C9" s="30"/>
      <c r="D9" s="30" t="s">
        <v>292</v>
      </c>
      <c r="E9" s="30" t="s">
        <v>292</v>
      </c>
      <c r="F9" s="30" t="s">
        <v>295</v>
      </c>
      <c r="G9" s="30" t="s">
        <v>294</v>
      </c>
      <c r="H9" s="30" t="s">
        <v>24</v>
      </c>
    </row>
    <row r="10" spans="1:10" ht="15.75" thickBot="1" x14ac:dyDescent="0.3">
      <c r="A10" s="31"/>
      <c r="B10" s="31"/>
      <c r="C10" s="31"/>
      <c r="D10" s="31"/>
      <c r="E10" s="31"/>
      <c r="F10" s="31"/>
      <c r="G10" s="31"/>
      <c r="H10" s="31"/>
    </row>
    <row r="11" spans="1:10" ht="15.75" thickBot="1" x14ac:dyDescent="0.3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J11" s="62"/>
    </row>
    <row r="12" spans="1:10" x14ac:dyDescent="0.25">
      <c r="A12" s="26">
        <v>1</v>
      </c>
      <c r="B12" s="248" t="s">
        <v>296</v>
      </c>
      <c r="C12" s="26" t="s">
        <v>132</v>
      </c>
      <c r="D12" s="248">
        <v>2829.192</v>
      </c>
      <c r="E12" s="26"/>
      <c r="F12" s="248"/>
      <c r="G12" s="26"/>
      <c r="H12" s="26">
        <f>D12</f>
        <v>2829.192</v>
      </c>
    </row>
    <row r="13" spans="1:10" x14ac:dyDescent="0.25">
      <c r="A13" s="27">
        <v>2</v>
      </c>
      <c r="B13" s="242" t="s">
        <v>297</v>
      </c>
      <c r="C13" s="27" t="s">
        <v>298</v>
      </c>
      <c r="D13" s="242"/>
      <c r="E13" s="27">
        <v>4775.8990000000003</v>
      </c>
      <c r="F13" s="242"/>
      <c r="G13" s="27"/>
      <c r="H13" s="27">
        <f>E13</f>
        <v>4775.8990000000003</v>
      </c>
    </row>
    <row r="14" spans="1:10" x14ac:dyDescent="0.25">
      <c r="A14" s="27">
        <v>3</v>
      </c>
      <c r="B14" s="242" t="s">
        <v>299</v>
      </c>
      <c r="C14" s="27" t="s">
        <v>300</v>
      </c>
      <c r="D14" s="242"/>
      <c r="E14" s="27">
        <v>69.685000000000002</v>
      </c>
      <c r="F14" s="242">
        <v>460.83800000000002</v>
      </c>
      <c r="G14" s="27"/>
      <c r="H14" s="27">
        <f>F14+E14</f>
        <v>530.52300000000002</v>
      </c>
    </row>
    <row r="15" spans="1:10" x14ac:dyDescent="0.25">
      <c r="A15" s="27">
        <v>4</v>
      </c>
      <c r="B15" s="243" t="s">
        <v>301</v>
      </c>
      <c r="C15" s="27" t="s">
        <v>302</v>
      </c>
      <c r="D15" s="242"/>
      <c r="E15" s="27"/>
      <c r="F15" s="242">
        <v>7166</v>
      </c>
      <c r="G15" s="27"/>
      <c r="H15" s="27">
        <f>F15</f>
        <v>7166</v>
      </c>
    </row>
    <row r="16" spans="1:10" x14ac:dyDescent="0.25">
      <c r="A16" s="27">
        <v>5</v>
      </c>
      <c r="B16" s="242" t="s">
        <v>305</v>
      </c>
      <c r="C16" s="27" t="s">
        <v>306</v>
      </c>
      <c r="D16" s="242"/>
      <c r="E16" s="27"/>
      <c r="F16" s="242"/>
      <c r="G16" s="27">
        <v>29.353000000000002</v>
      </c>
      <c r="H16" s="27">
        <f>G16</f>
        <v>29.353000000000002</v>
      </c>
    </row>
    <row r="17" spans="1:8" x14ac:dyDescent="0.25">
      <c r="A17" s="27"/>
      <c r="B17" s="242"/>
      <c r="C17" s="27" t="s">
        <v>78</v>
      </c>
      <c r="D17" s="242">
        <f>D12</f>
        <v>2829.192</v>
      </c>
      <c r="E17" s="27">
        <f>SUM(E13:E16)</f>
        <v>4845.5840000000007</v>
      </c>
      <c r="F17" s="242">
        <f>SUM(F14:F16)</f>
        <v>7626.8379999999997</v>
      </c>
      <c r="G17" s="27">
        <f>G16</f>
        <v>29.353000000000002</v>
      </c>
      <c r="H17" s="27">
        <f>G17+F17+E17+D17</f>
        <v>15330.967000000001</v>
      </c>
    </row>
    <row r="18" spans="1:8" x14ac:dyDescent="0.25">
      <c r="A18" s="27"/>
      <c r="B18" s="242"/>
      <c r="C18" s="27" t="s">
        <v>307</v>
      </c>
      <c r="D18" s="244">
        <f>D17*20%</f>
        <v>565.83839999999998</v>
      </c>
      <c r="E18" s="246">
        <f>E17*20%</f>
        <v>969.11680000000024</v>
      </c>
      <c r="F18" s="244">
        <f>F17*20%</f>
        <v>1525.3676</v>
      </c>
      <c r="G18" s="246">
        <f>G17*20%</f>
        <v>5.8706000000000005</v>
      </c>
      <c r="H18" s="246">
        <f>H17*20%</f>
        <v>3066.1934000000001</v>
      </c>
    </row>
    <row r="19" spans="1:8" ht="15.75" thickBot="1" x14ac:dyDescent="0.3">
      <c r="A19" s="28"/>
      <c r="B19" s="249"/>
      <c r="C19" s="28" t="s">
        <v>78</v>
      </c>
      <c r="D19" s="249">
        <f>SUM(D17:D18)</f>
        <v>3395.0304000000001</v>
      </c>
      <c r="E19" s="245">
        <f>SUM(E17:E18)</f>
        <v>5814.7008000000005</v>
      </c>
      <c r="F19" s="250">
        <f>SUM(F17:F18)</f>
        <v>9152.2055999999993</v>
      </c>
      <c r="G19" s="245">
        <f>SUM(G17:G18)</f>
        <v>35.223600000000005</v>
      </c>
      <c r="H19" s="247">
        <f>SUM(H17:H18)</f>
        <v>18397.160400000001</v>
      </c>
    </row>
  </sheetData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5"/>
  <sheetViews>
    <sheetView tabSelected="1" workbookViewId="0">
      <selection activeCell="N22" sqref="N22"/>
    </sheetView>
  </sheetViews>
  <sheetFormatPr defaultRowHeight="15" x14ac:dyDescent="0.25"/>
  <cols>
    <col min="1" max="1" width="6.42578125" customWidth="1"/>
    <col min="2" max="2" width="45.5703125" customWidth="1"/>
    <col min="3" max="3" width="7" customWidth="1"/>
    <col min="5" max="5" width="10" customWidth="1"/>
    <col min="6" max="6" width="13.140625" customWidth="1"/>
  </cols>
  <sheetData>
    <row r="2" spans="1:7" x14ac:dyDescent="0.25">
      <c r="B2" t="s">
        <v>312</v>
      </c>
    </row>
    <row r="3" spans="1:7" x14ac:dyDescent="0.25">
      <c r="B3" t="s">
        <v>380</v>
      </c>
    </row>
    <row r="6" spans="1:7" ht="15.75" thickBot="1" x14ac:dyDescent="0.3"/>
    <row r="7" spans="1:7" x14ac:dyDescent="0.25">
      <c r="A7" s="42"/>
      <c r="B7" s="42"/>
      <c r="C7" s="42"/>
      <c r="D7" s="42"/>
      <c r="E7" s="42"/>
      <c r="F7" s="42"/>
    </row>
    <row r="8" spans="1:7" x14ac:dyDescent="0.25">
      <c r="A8" s="252" t="s">
        <v>286</v>
      </c>
      <c r="B8" s="252" t="s">
        <v>309</v>
      </c>
      <c r="C8" s="252" t="s">
        <v>6</v>
      </c>
      <c r="D8" s="252" t="s">
        <v>310</v>
      </c>
      <c r="E8" s="252" t="s">
        <v>23</v>
      </c>
      <c r="F8" s="252" t="s">
        <v>24</v>
      </c>
    </row>
    <row r="9" spans="1:7" x14ac:dyDescent="0.25">
      <c r="A9" s="252"/>
      <c r="B9" s="252"/>
      <c r="C9" s="252"/>
      <c r="D9" s="252"/>
      <c r="E9" s="252" t="s">
        <v>311</v>
      </c>
      <c r="F9" s="252"/>
    </row>
    <row r="10" spans="1:7" ht="15.75" thickBot="1" x14ac:dyDescent="0.3">
      <c r="A10" s="88"/>
      <c r="B10" s="88"/>
      <c r="C10" s="88"/>
      <c r="D10" s="88"/>
      <c r="E10" s="88" t="s">
        <v>205</v>
      </c>
      <c r="F10" s="88" t="s">
        <v>28</v>
      </c>
    </row>
    <row r="11" spans="1:7" ht="15.75" thickBot="1" x14ac:dyDescent="0.3">
      <c r="A11" s="190">
        <v>1</v>
      </c>
      <c r="B11" s="190">
        <v>2</v>
      </c>
      <c r="C11" s="190">
        <v>3</v>
      </c>
      <c r="D11" s="190">
        <v>4</v>
      </c>
      <c r="E11" s="190">
        <v>5</v>
      </c>
      <c r="F11" s="190">
        <v>6</v>
      </c>
      <c r="G11" s="70"/>
    </row>
    <row r="12" spans="1:7" ht="15.75" thickBot="1" x14ac:dyDescent="0.3">
      <c r="A12" s="38"/>
      <c r="B12" s="44" t="s">
        <v>313</v>
      </c>
      <c r="C12" s="36"/>
      <c r="D12" s="36"/>
      <c r="E12" s="36"/>
      <c r="F12" s="40"/>
    </row>
    <row r="13" spans="1:7" ht="15.75" thickBot="1" x14ac:dyDescent="0.3">
      <c r="A13" s="21"/>
      <c r="B13" s="33" t="s">
        <v>314</v>
      </c>
      <c r="C13" s="25"/>
      <c r="D13" s="29"/>
      <c r="E13" s="29"/>
      <c r="F13" s="29"/>
    </row>
    <row r="14" spans="1:7" ht="15.75" thickBot="1" x14ac:dyDescent="0.3">
      <c r="A14" s="17" t="s">
        <v>315</v>
      </c>
      <c r="B14" s="125" t="s">
        <v>32</v>
      </c>
      <c r="C14" s="116" t="s">
        <v>33</v>
      </c>
      <c r="D14" s="37">
        <v>8</v>
      </c>
      <c r="E14" s="37">
        <v>1.177</v>
      </c>
      <c r="F14" s="215">
        <f>E14*D14</f>
        <v>9.4160000000000004</v>
      </c>
    </row>
    <row r="15" spans="1:7" ht="15.75" thickBot="1" x14ac:dyDescent="0.3">
      <c r="A15" s="19"/>
      <c r="B15" s="145" t="s">
        <v>34</v>
      </c>
      <c r="C15" s="169"/>
      <c r="D15" s="30"/>
      <c r="E15" s="29"/>
      <c r="F15" s="215"/>
    </row>
    <row r="16" spans="1:7" ht="15.75" thickBot="1" x14ac:dyDescent="0.3">
      <c r="A16" s="18" t="s">
        <v>316</v>
      </c>
      <c r="B16" s="127" t="s">
        <v>35</v>
      </c>
      <c r="C16" s="118" t="s">
        <v>36</v>
      </c>
      <c r="D16" s="31">
        <v>2.2000000000000002</v>
      </c>
      <c r="E16" s="31">
        <v>2.3879999999999999</v>
      </c>
      <c r="F16" s="215">
        <f t="shared" ref="F16:F22" si="0">E16*D16</f>
        <v>5.2536000000000005</v>
      </c>
    </row>
    <row r="17" spans="1:6" ht="15.75" thickBot="1" x14ac:dyDescent="0.3">
      <c r="A17" s="17" t="s">
        <v>317</v>
      </c>
      <c r="B17" s="125" t="s">
        <v>37</v>
      </c>
      <c r="C17" s="116" t="s">
        <v>31</v>
      </c>
      <c r="D17" s="37">
        <v>3.9</v>
      </c>
      <c r="E17" s="37">
        <v>2.681</v>
      </c>
      <c r="F17" s="215">
        <f t="shared" si="0"/>
        <v>10.4559</v>
      </c>
    </row>
    <row r="18" spans="1:6" ht="15.75" thickBot="1" x14ac:dyDescent="0.3">
      <c r="A18" s="17" t="s">
        <v>318</v>
      </c>
      <c r="B18" s="125" t="s">
        <v>81</v>
      </c>
      <c r="C18" s="116" t="s">
        <v>31</v>
      </c>
      <c r="D18" s="37">
        <v>15</v>
      </c>
      <c r="E18" s="37">
        <v>2.681</v>
      </c>
      <c r="F18" s="215">
        <f t="shared" si="0"/>
        <v>40.215000000000003</v>
      </c>
    </row>
    <row r="19" spans="1:6" ht="15.75" thickBot="1" x14ac:dyDescent="0.3">
      <c r="A19" s="17" t="s">
        <v>319</v>
      </c>
      <c r="B19" s="128" t="s">
        <v>123</v>
      </c>
      <c r="C19" s="116" t="s">
        <v>38</v>
      </c>
      <c r="D19" s="37">
        <v>2</v>
      </c>
      <c r="E19" s="37">
        <v>8.4649999999999999</v>
      </c>
      <c r="F19" s="37">
        <f t="shared" si="0"/>
        <v>16.93</v>
      </c>
    </row>
    <row r="20" spans="1:6" ht="15.75" thickBot="1" x14ac:dyDescent="0.3">
      <c r="A20" s="17" t="s">
        <v>320</v>
      </c>
      <c r="B20" s="125" t="s">
        <v>39</v>
      </c>
      <c r="C20" s="116" t="s">
        <v>31</v>
      </c>
      <c r="D20" s="37">
        <v>3.9</v>
      </c>
      <c r="E20" s="37">
        <v>1.07</v>
      </c>
      <c r="F20" s="37">
        <f t="shared" si="0"/>
        <v>4.173</v>
      </c>
    </row>
    <row r="21" spans="1:6" ht="15.75" thickBot="1" x14ac:dyDescent="0.3">
      <c r="A21" s="19"/>
      <c r="B21" s="126" t="s">
        <v>40</v>
      </c>
      <c r="C21" s="117"/>
      <c r="D21" s="29"/>
      <c r="E21" s="29"/>
      <c r="F21" s="37"/>
    </row>
    <row r="22" spans="1:6" ht="15.75" thickBot="1" x14ac:dyDescent="0.3">
      <c r="A22" s="18" t="s">
        <v>321</v>
      </c>
      <c r="B22" s="127" t="s">
        <v>41</v>
      </c>
      <c r="C22" s="118" t="s">
        <v>42</v>
      </c>
      <c r="D22" s="31">
        <v>26.76</v>
      </c>
      <c r="E22" s="31">
        <v>4.4660000000000002</v>
      </c>
      <c r="F22" s="23">
        <f t="shared" si="0"/>
        <v>119.51016000000001</v>
      </c>
    </row>
    <row r="23" spans="1:6" ht="15.75" thickBot="1" x14ac:dyDescent="0.3">
      <c r="A23" s="22"/>
      <c r="B23" s="93" t="s">
        <v>322</v>
      </c>
      <c r="C23" s="116"/>
      <c r="D23" s="37"/>
      <c r="E23" s="31"/>
      <c r="F23" s="251">
        <f>SUM(F14:F22)</f>
        <v>205.95366000000001</v>
      </c>
    </row>
    <row r="24" spans="1:6" ht="15.75" thickBot="1" x14ac:dyDescent="0.3">
      <c r="A24" s="38"/>
      <c r="B24" s="158" t="s">
        <v>323</v>
      </c>
      <c r="C24" s="36"/>
      <c r="D24" s="36"/>
      <c r="E24" s="36"/>
      <c r="F24" s="40"/>
    </row>
    <row r="25" spans="1:6" x14ac:dyDescent="0.25">
      <c r="A25" s="29"/>
      <c r="B25" s="198" t="s">
        <v>172</v>
      </c>
      <c r="C25" s="29"/>
      <c r="D25" s="25"/>
      <c r="E25" s="29"/>
      <c r="F25" s="20"/>
    </row>
    <row r="26" spans="1:6" ht="15.75" thickBot="1" x14ac:dyDescent="0.3">
      <c r="A26" s="18" t="s">
        <v>331</v>
      </c>
      <c r="B26" s="199" t="s">
        <v>173</v>
      </c>
      <c r="C26" s="127" t="s">
        <v>48</v>
      </c>
      <c r="D26" s="13">
        <v>25</v>
      </c>
      <c r="E26" s="31">
        <v>1.123</v>
      </c>
      <c r="F26" s="14">
        <f>E26*D26</f>
        <v>28.074999999999999</v>
      </c>
    </row>
    <row r="27" spans="1:6" x14ac:dyDescent="0.25">
      <c r="A27" s="19"/>
      <c r="B27" s="253" t="s">
        <v>174</v>
      </c>
      <c r="C27" s="144"/>
      <c r="D27" s="67"/>
      <c r="E27" s="21"/>
      <c r="F27" s="29"/>
    </row>
    <row r="28" spans="1:6" ht="15.75" thickBot="1" x14ac:dyDescent="0.3">
      <c r="A28" s="18" t="s">
        <v>332</v>
      </c>
      <c r="B28" s="254" t="s">
        <v>175</v>
      </c>
      <c r="C28" s="143" t="s">
        <v>48</v>
      </c>
      <c r="D28" s="22">
        <v>25</v>
      </c>
      <c r="E28" s="22">
        <v>1.784</v>
      </c>
      <c r="F28" s="31">
        <f t="shared" ref="F28" si="1">E28*D28</f>
        <v>44.6</v>
      </c>
    </row>
    <row r="29" spans="1:6" x14ac:dyDescent="0.25">
      <c r="A29" s="19"/>
      <c r="B29" s="255" t="s">
        <v>159</v>
      </c>
      <c r="C29" s="144"/>
      <c r="D29" s="67"/>
      <c r="E29" s="29"/>
      <c r="F29" s="30"/>
    </row>
    <row r="30" spans="1:6" ht="15.75" thickBot="1" x14ac:dyDescent="0.3">
      <c r="A30" s="18" t="s">
        <v>333</v>
      </c>
      <c r="B30" s="255" t="s">
        <v>176</v>
      </c>
      <c r="C30" s="144" t="s">
        <v>31</v>
      </c>
      <c r="D30" s="67">
        <v>14.88</v>
      </c>
      <c r="E30" s="31">
        <v>25.216999999999999</v>
      </c>
      <c r="F30" s="57">
        <f>E30*D30</f>
        <v>375.22896000000003</v>
      </c>
    </row>
    <row r="31" spans="1:6" x14ac:dyDescent="0.25">
      <c r="A31" s="19"/>
      <c r="B31" s="256" t="s">
        <v>177</v>
      </c>
      <c r="C31" s="146"/>
      <c r="D31" s="21"/>
      <c r="E31" s="29"/>
      <c r="F31" s="29"/>
    </row>
    <row r="32" spans="1:6" ht="15.75" thickBot="1" x14ac:dyDescent="0.3">
      <c r="A32" s="18" t="s">
        <v>334</v>
      </c>
      <c r="B32" s="254" t="s">
        <v>178</v>
      </c>
      <c r="C32" s="143" t="s">
        <v>31</v>
      </c>
      <c r="D32" s="22">
        <v>6.2</v>
      </c>
      <c r="E32" s="31">
        <v>68.47</v>
      </c>
      <c r="F32" s="31">
        <f>E32*D32</f>
        <v>424.51400000000001</v>
      </c>
    </row>
    <row r="33" spans="1:6" ht="15.75" thickBot="1" x14ac:dyDescent="0.3">
      <c r="A33" s="17" t="s">
        <v>335</v>
      </c>
      <c r="B33" s="257" t="s">
        <v>124</v>
      </c>
      <c r="C33" s="147" t="s">
        <v>42</v>
      </c>
      <c r="D33" s="38">
        <v>0.63100000000000001</v>
      </c>
      <c r="E33" s="37">
        <v>241.67</v>
      </c>
      <c r="F33" s="23">
        <f>E33*D33</f>
        <v>152.49376999999998</v>
      </c>
    </row>
    <row r="34" spans="1:6" ht="15.75" thickBot="1" x14ac:dyDescent="0.3">
      <c r="A34" s="17" t="s">
        <v>336</v>
      </c>
      <c r="B34" s="257" t="s">
        <v>125</v>
      </c>
      <c r="C34" s="147" t="s">
        <v>42</v>
      </c>
      <c r="D34" s="38">
        <v>1.78E-2</v>
      </c>
      <c r="E34" s="37">
        <v>298.75</v>
      </c>
      <c r="F34" s="23">
        <f>E34*D34</f>
        <v>5.3177500000000002</v>
      </c>
    </row>
    <row r="35" spans="1:6" ht="15.75" thickBot="1" x14ac:dyDescent="0.3">
      <c r="A35" s="18"/>
      <c r="B35" s="258" t="s">
        <v>324</v>
      </c>
      <c r="C35" s="147"/>
      <c r="D35" s="38"/>
      <c r="E35" s="31"/>
      <c r="F35" s="239">
        <f>SUM(F26:F34)</f>
        <v>1030.22948</v>
      </c>
    </row>
    <row r="36" spans="1:6" ht="15.75" thickBot="1" x14ac:dyDescent="0.3">
      <c r="A36" s="38"/>
      <c r="B36" s="44" t="s">
        <v>325</v>
      </c>
      <c r="C36" s="36"/>
      <c r="D36" s="36"/>
      <c r="E36" s="36"/>
      <c r="F36" s="40"/>
    </row>
    <row r="37" spans="1:6" x14ac:dyDescent="0.25">
      <c r="A37" s="29"/>
      <c r="B37" s="133" t="s">
        <v>179</v>
      </c>
      <c r="C37" s="25"/>
      <c r="D37" s="29"/>
      <c r="E37" s="29"/>
      <c r="F37" s="29"/>
    </row>
    <row r="38" spans="1:6" x14ac:dyDescent="0.25">
      <c r="A38" s="30"/>
      <c r="B38" s="134" t="s">
        <v>180</v>
      </c>
      <c r="C38" s="24"/>
      <c r="D38" s="30"/>
      <c r="E38" s="30"/>
      <c r="F38" s="30"/>
    </row>
    <row r="39" spans="1:6" x14ac:dyDescent="0.25">
      <c r="A39" s="30"/>
      <c r="B39" s="134" t="s">
        <v>183</v>
      </c>
      <c r="C39" s="24"/>
      <c r="D39" s="30"/>
      <c r="E39" s="30"/>
      <c r="F39" s="30"/>
    </row>
    <row r="40" spans="1:6" x14ac:dyDescent="0.25">
      <c r="A40" s="95" t="s">
        <v>326</v>
      </c>
      <c r="B40" s="134" t="s">
        <v>181</v>
      </c>
      <c r="C40" s="144" t="s">
        <v>36</v>
      </c>
      <c r="D40" s="30">
        <v>18.920000000000002</v>
      </c>
      <c r="E40" s="30">
        <v>13.071999999999999</v>
      </c>
      <c r="F40" s="96">
        <f>E40*D40</f>
        <v>247.32223999999999</v>
      </c>
    </row>
    <row r="41" spans="1:6" ht="15.75" thickBot="1" x14ac:dyDescent="0.3">
      <c r="A41" s="18"/>
      <c r="B41" s="127" t="s">
        <v>182</v>
      </c>
      <c r="C41" s="143"/>
      <c r="D41" s="31"/>
      <c r="E41" s="31"/>
      <c r="F41" s="31"/>
    </row>
    <row r="42" spans="1:6" x14ac:dyDescent="0.25">
      <c r="A42" s="19"/>
      <c r="B42" s="133" t="s">
        <v>184</v>
      </c>
      <c r="C42" s="146"/>
      <c r="D42" s="29"/>
      <c r="E42" s="29"/>
      <c r="F42" s="29"/>
    </row>
    <row r="43" spans="1:6" x14ac:dyDescent="0.25">
      <c r="A43" s="95" t="s">
        <v>327</v>
      </c>
      <c r="B43" s="134" t="s">
        <v>185</v>
      </c>
      <c r="C43" s="144"/>
      <c r="D43" s="30"/>
      <c r="E43" s="30"/>
      <c r="F43" s="30"/>
    </row>
    <row r="44" spans="1:6" ht="15.75" thickBot="1" x14ac:dyDescent="0.3">
      <c r="A44" s="18"/>
      <c r="B44" s="135" t="s">
        <v>186</v>
      </c>
      <c r="C44" s="143" t="s">
        <v>36</v>
      </c>
      <c r="D44" s="31">
        <v>41</v>
      </c>
      <c r="E44" s="31">
        <v>1.526</v>
      </c>
      <c r="F44" s="31">
        <f>E44*D44</f>
        <v>62.566000000000003</v>
      </c>
    </row>
    <row r="45" spans="1:6" x14ac:dyDescent="0.25">
      <c r="A45" s="19"/>
      <c r="B45" s="133" t="s">
        <v>187</v>
      </c>
      <c r="C45" s="126"/>
      <c r="D45" s="29"/>
      <c r="E45" s="29"/>
      <c r="F45" s="29"/>
    </row>
    <row r="46" spans="1:6" ht="15.75" thickBot="1" x14ac:dyDescent="0.3">
      <c r="A46" s="18" t="s">
        <v>328</v>
      </c>
      <c r="B46" s="134" t="s">
        <v>188</v>
      </c>
      <c r="C46" s="145" t="s">
        <v>33</v>
      </c>
      <c r="D46" s="30">
        <v>11.5</v>
      </c>
      <c r="E46" s="31">
        <v>6.14</v>
      </c>
      <c r="F46" s="31">
        <f>E46*D46</f>
        <v>70.61</v>
      </c>
    </row>
    <row r="47" spans="1:6" x14ac:dyDescent="0.25">
      <c r="A47" s="19"/>
      <c r="B47" s="126" t="s">
        <v>189</v>
      </c>
      <c r="C47" s="25"/>
      <c r="D47" s="29"/>
      <c r="E47" s="29"/>
      <c r="F47" s="29"/>
    </row>
    <row r="48" spans="1:6" ht="15.75" thickBot="1" x14ac:dyDescent="0.3">
      <c r="A48" s="18" t="s">
        <v>329</v>
      </c>
      <c r="B48" s="127" t="s">
        <v>190</v>
      </c>
      <c r="C48" s="168" t="s">
        <v>65</v>
      </c>
      <c r="D48" s="31">
        <v>1</v>
      </c>
      <c r="E48" s="31">
        <v>176.71</v>
      </c>
      <c r="F48" s="31">
        <f>E48*D48</f>
        <v>176.71</v>
      </c>
    </row>
    <row r="49" spans="1:6" ht="15.75" thickBot="1" x14ac:dyDescent="0.3">
      <c r="A49" s="18" t="s">
        <v>330</v>
      </c>
      <c r="B49" s="127" t="s">
        <v>191</v>
      </c>
      <c r="C49" s="127"/>
      <c r="D49" s="31"/>
      <c r="E49" s="22"/>
      <c r="F49" s="31"/>
    </row>
    <row r="50" spans="1:6" ht="15.75" thickBot="1" x14ac:dyDescent="0.3">
      <c r="A50" s="43">
        <v>1</v>
      </c>
      <c r="B50" s="259">
        <v>2</v>
      </c>
      <c r="C50" s="259">
        <v>3</v>
      </c>
      <c r="D50" s="43">
        <v>4</v>
      </c>
      <c r="E50" s="43">
        <v>5</v>
      </c>
      <c r="F50" s="43">
        <v>6</v>
      </c>
    </row>
    <row r="51" spans="1:6" ht="15.75" thickBot="1" x14ac:dyDescent="0.3">
      <c r="A51" s="31"/>
      <c r="B51" s="127" t="s">
        <v>192</v>
      </c>
      <c r="C51" s="127" t="s">
        <v>36</v>
      </c>
      <c r="D51" s="31">
        <v>31.68</v>
      </c>
      <c r="E51" s="22">
        <v>14.4</v>
      </c>
      <c r="F51" s="31">
        <f>E51*D51</f>
        <v>456.19200000000001</v>
      </c>
    </row>
    <row r="52" spans="1:6" ht="15.75" thickBot="1" x14ac:dyDescent="0.3">
      <c r="A52" s="162"/>
      <c r="B52" s="260" t="s">
        <v>337</v>
      </c>
      <c r="C52" s="162"/>
      <c r="D52" s="163"/>
      <c r="E52" s="162"/>
      <c r="F52" s="241">
        <f>F51+F48+F46+F44+F40</f>
        <v>1013.4002400000001</v>
      </c>
    </row>
    <row r="53" spans="1:6" ht="16.5" thickBot="1" x14ac:dyDescent="0.3">
      <c r="A53" s="37"/>
      <c r="B53" s="44" t="s">
        <v>338</v>
      </c>
      <c r="C53" s="37"/>
      <c r="D53" s="36"/>
      <c r="E53" s="37"/>
      <c r="F53" s="261">
        <f>F52+F35+F23</f>
        <v>2249.58338</v>
      </c>
    </row>
    <row r="54" spans="1:6" ht="15.75" thickBot="1" x14ac:dyDescent="0.3">
      <c r="A54" s="38"/>
      <c r="B54" s="36" t="s">
        <v>339</v>
      </c>
      <c r="C54" s="36"/>
      <c r="D54" s="36"/>
      <c r="E54" s="36"/>
      <c r="F54" s="40"/>
    </row>
    <row r="55" spans="1:6" ht="15.75" thickBot="1" x14ac:dyDescent="0.3">
      <c r="A55" s="188"/>
      <c r="B55" s="44" t="s">
        <v>340</v>
      </c>
      <c r="C55" s="44"/>
      <c r="D55" s="44"/>
      <c r="E55" s="44"/>
      <c r="F55" s="258"/>
    </row>
    <row r="56" spans="1:6" x14ac:dyDescent="0.25">
      <c r="A56" s="29"/>
      <c r="B56" s="132" t="s">
        <v>198</v>
      </c>
      <c r="C56" s="25"/>
      <c r="D56" s="29"/>
      <c r="E56" s="29"/>
      <c r="F56" s="29"/>
    </row>
    <row r="57" spans="1:6" x14ac:dyDescent="0.25">
      <c r="A57" s="30"/>
      <c r="B57" s="131" t="s">
        <v>199</v>
      </c>
      <c r="C57" s="24"/>
      <c r="D57" s="30"/>
      <c r="E57" s="30"/>
      <c r="F57" s="30"/>
    </row>
    <row r="58" spans="1:6" x14ac:dyDescent="0.25">
      <c r="A58" s="30"/>
      <c r="B58" s="131" t="s">
        <v>200</v>
      </c>
      <c r="C58" s="24"/>
      <c r="D58" s="30"/>
      <c r="E58" s="30"/>
      <c r="F58" s="30"/>
    </row>
    <row r="59" spans="1:6" x14ac:dyDescent="0.25">
      <c r="A59" s="95" t="s">
        <v>345</v>
      </c>
      <c r="B59" s="131" t="s">
        <v>201</v>
      </c>
      <c r="C59" s="24"/>
      <c r="D59" s="30"/>
      <c r="E59" s="30"/>
      <c r="F59" s="30"/>
    </row>
    <row r="60" spans="1:6" x14ac:dyDescent="0.25">
      <c r="A60" s="95"/>
      <c r="B60" s="131" t="s">
        <v>341</v>
      </c>
      <c r="C60" s="24"/>
      <c r="D60" s="30"/>
      <c r="E60" s="30"/>
      <c r="F60" s="30"/>
    </row>
    <row r="61" spans="1:6" x14ac:dyDescent="0.25">
      <c r="A61" s="95"/>
      <c r="B61" s="131" t="s">
        <v>342</v>
      </c>
      <c r="C61" s="24" t="s">
        <v>33</v>
      </c>
      <c r="D61" s="30">
        <v>40.5</v>
      </c>
      <c r="E61" s="30">
        <v>24.291</v>
      </c>
      <c r="F61" s="30">
        <f>E61*D61</f>
        <v>983.78550000000007</v>
      </c>
    </row>
    <row r="62" spans="1:6" x14ac:dyDescent="0.25">
      <c r="A62" s="95"/>
      <c r="B62" s="131" t="s">
        <v>204</v>
      </c>
      <c r="C62" s="24"/>
      <c r="D62" s="30"/>
      <c r="E62" s="30"/>
      <c r="F62" s="30"/>
    </row>
    <row r="63" spans="1:6" ht="15.75" thickBot="1" x14ac:dyDescent="0.3">
      <c r="A63" s="18"/>
      <c r="B63" s="137"/>
      <c r="C63" s="13"/>
      <c r="D63" s="31"/>
      <c r="E63" s="31"/>
      <c r="F63" s="31"/>
    </row>
    <row r="64" spans="1:6" x14ac:dyDescent="0.25">
      <c r="A64" s="19"/>
      <c r="B64" s="138" t="s">
        <v>207</v>
      </c>
      <c r="C64" s="29"/>
      <c r="D64" s="29"/>
      <c r="E64" s="29"/>
      <c r="F64" s="29"/>
    </row>
    <row r="65" spans="1:6" x14ac:dyDescent="0.25">
      <c r="A65" s="95"/>
      <c r="B65" s="139" t="s">
        <v>208</v>
      </c>
      <c r="C65" s="30"/>
      <c r="D65" s="30"/>
      <c r="E65" s="30"/>
      <c r="F65" s="30"/>
    </row>
    <row r="66" spans="1:6" x14ac:dyDescent="0.25">
      <c r="A66" s="95" t="s">
        <v>346</v>
      </c>
      <c r="B66" s="139" t="s">
        <v>209</v>
      </c>
      <c r="C66" s="30"/>
      <c r="D66" s="30"/>
      <c r="E66" s="30"/>
      <c r="F66" s="30"/>
    </row>
    <row r="67" spans="1:6" x14ac:dyDescent="0.25">
      <c r="A67" s="95"/>
      <c r="B67" s="139" t="s">
        <v>93</v>
      </c>
      <c r="C67" s="30"/>
      <c r="D67" s="30"/>
      <c r="E67" s="30"/>
      <c r="F67" s="30"/>
    </row>
    <row r="68" spans="1:6" x14ac:dyDescent="0.25">
      <c r="A68" s="95"/>
      <c r="B68" s="139" t="s">
        <v>211</v>
      </c>
      <c r="C68" s="30"/>
      <c r="D68" s="30"/>
      <c r="E68" s="30"/>
      <c r="F68" s="30"/>
    </row>
    <row r="69" spans="1:6" ht="15.75" thickBot="1" x14ac:dyDescent="0.3">
      <c r="A69" s="18"/>
      <c r="B69" s="140" t="s">
        <v>210</v>
      </c>
      <c r="C69" s="31" t="s">
        <v>33</v>
      </c>
      <c r="D69" s="31">
        <v>15</v>
      </c>
      <c r="E69" s="31">
        <v>42.15</v>
      </c>
      <c r="F69" s="31">
        <f>E69*D69</f>
        <v>632.25</v>
      </c>
    </row>
    <row r="70" spans="1:6" x14ac:dyDescent="0.25">
      <c r="A70" s="19"/>
      <c r="B70" s="132" t="s">
        <v>212</v>
      </c>
      <c r="C70" s="25"/>
      <c r="D70" s="29"/>
      <c r="E70" s="30"/>
      <c r="F70" s="30"/>
    </row>
    <row r="71" spans="1:6" ht="15.75" thickBot="1" x14ac:dyDescent="0.3">
      <c r="A71" s="18" t="s">
        <v>347</v>
      </c>
      <c r="B71" s="131" t="s">
        <v>213</v>
      </c>
      <c r="C71" s="144" t="s">
        <v>65</v>
      </c>
      <c r="D71" s="30">
        <v>10</v>
      </c>
      <c r="E71" s="30">
        <v>15.898999999999999</v>
      </c>
      <c r="F71" s="30">
        <f>E71*D71</f>
        <v>158.98999999999998</v>
      </c>
    </row>
    <row r="72" spans="1:6" x14ac:dyDescent="0.25">
      <c r="A72" s="19"/>
      <c r="B72" s="262" t="s">
        <v>212</v>
      </c>
      <c r="C72" s="29"/>
      <c r="D72" s="25"/>
      <c r="E72" s="29"/>
      <c r="F72" s="20"/>
    </row>
    <row r="73" spans="1:6" ht="15.75" thickBot="1" x14ac:dyDescent="0.3">
      <c r="A73" s="18" t="s">
        <v>348</v>
      </c>
      <c r="B73" s="263" t="s">
        <v>215</v>
      </c>
      <c r="C73" s="127" t="s">
        <v>65</v>
      </c>
      <c r="D73" s="13">
        <v>10</v>
      </c>
      <c r="E73" s="31">
        <v>23.773</v>
      </c>
      <c r="F73" s="15">
        <f>E73*D73</f>
        <v>237.73</v>
      </c>
    </row>
    <row r="74" spans="1:6" x14ac:dyDescent="0.25">
      <c r="A74" s="19"/>
      <c r="B74" s="264" t="s">
        <v>216</v>
      </c>
      <c r="C74" s="110"/>
      <c r="D74" s="24"/>
      <c r="E74" s="70"/>
      <c r="F74" s="29"/>
    </row>
    <row r="75" spans="1:6" ht="15.75" thickBot="1" x14ac:dyDescent="0.3">
      <c r="A75" s="18" t="s">
        <v>349</v>
      </c>
      <c r="B75" s="263" t="s">
        <v>217</v>
      </c>
      <c r="C75" s="71" t="s">
        <v>62</v>
      </c>
      <c r="D75" s="13">
        <v>20</v>
      </c>
      <c r="E75" s="71">
        <v>47.984000000000002</v>
      </c>
      <c r="F75" s="31">
        <f>E75*D75</f>
        <v>959.68000000000006</v>
      </c>
    </row>
    <row r="76" spans="1:6" x14ac:dyDescent="0.25">
      <c r="A76" s="19"/>
      <c r="B76" s="262" t="s">
        <v>218</v>
      </c>
      <c r="C76" s="69"/>
      <c r="D76" s="25"/>
      <c r="E76" s="69"/>
      <c r="F76" s="29"/>
    </row>
    <row r="77" spans="1:6" ht="15.75" thickBot="1" x14ac:dyDescent="0.3">
      <c r="A77" s="18" t="s">
        <v>350</v>
      </c>
      <c r="B77" s="263" t="s">
        <v>219</v>
      </c>
      <c r="C77" s="268" t="s">
        <v>65</v>
      </c>
      <c r="D77" s="13">
        <v>8</v>
      </c>
      <c r="E77" s="71">
        <v>22.591999999999999</v>
      </c>
      <c r="F77" s="31">
        <f>E77*D77</f>
        <v>180.73599999999999</v>
      </c>
    </row>
    <row r="78" spans="1:6" ht="15.75" thickBot="1" x14ac:dyDescent="0.3">
      <c r="A78" s="17" t="s">
        <v>351</v>
      </c>
      <c r="B78" s="265" t="s">
        <v>103</v>
      </c>
      <c r="C78" s="142" t="s">
        <v>62</v>
      </c>
      <c r="D78" s="36">
        <v>50</v>
      </c>
      <c r="E78" s="65">
        <v>4.4029999999999996</v>
      </c>
      <c r="F78" s="37">
        <f>E78*D78</f>
        <v>220.14999999999998</v>
      </c>
    </row>
    <row r="79" spans="1:6" ht="15.75" thickBot="1" x14ac:dyDescent="0.3">
      <c r="A79" s="17" t="s">
        <v>352</v>
      </c>
      <c r="B79" s="266" t="s">
        <v>105</v>
      </c>
      <c r="C79" s="225" t="s">
        <v>65</v>
      </c>
      <c r="D79" s="36">
        <v>10</v>
      </c>
      <c r="E79" s="65">
        <v>3.7370000000000001</v>
      </c>
      <c r="F79" s="37">
        <f>E79*D79</f>
        <v>37.370000000000005</v>
      </c>
    </row>
    <row r="80" spans="1:6" ht="15.75" thickBot="1" x14ac:dyDescent="0.3">
      <c r="A80" s="17" t="s">
        <v>353</v>
      </c>
      <c r="B80" s="267" t="s">
        <v>107</v>
      </c>
      <c r="C80" s="225" t="s">
        <v>65</v>
      </c>
      <c r="D80" s="36">
        <v>1</v>
      </c>
      <c r="E80" s="65">
        <v>59.246000000000002</v>
      </c>
      <c r="F80" s="37">
        <f>E80*D80</f>
        <v>59.246000000000002</v>
      </c>
    </row>
    <row r="81" spans="1:8" ht="15.75" thickBot="1" x14ac:dyDescent="0.3">
      <c r="A81" s="17" t="s">
        <v>354</v>
      </c>
      <c r="B81" s="267" t="s">
        <v>109</v>
      </c>
      <c r="C81" s="225" t="s">
        <v>65</v>
      </c>
      <c r="D81" s="36">
        <v>1</v>
      </c>
      <c r="E81" s="65">
        <v>95.245999999999995</v>
      </c>
      <c r="F81" s="37">
        <f>E81*D81</f>
        <v>95.245999999999995</v>
      </c>
    </row>
    <row r="82" spans="1:8" ht="15.75" thickBot="1" x14ac:dyDescent="0.3">
      <c r="A82" s="271"/>
      <c r="B82" s="272" t="s">
        <v>343</v>
      </c>
      <c r="C82" s="271"/>
      <c r="D82" s="273"/>
      <c r="E82" s="271"/>
      <c r="F82" s="274">
        <f>SUM(F61:F81)</f>
        <v>3565.1835000000001</v>
      </c>
    </row>
    <row r="83" spans="1:8" ht="15.75" thickBot="1" x14ac:dyDescent="0.3">
      <c r="A83" s="276" t="s">
        <v>344</v>
      </c>
      <c r="B83" s="277"/>
      <c r="C83" s="277"/>
      <c r="D83" s="277"/>
      <c r="E83" s="277"/>
      <c r="F83" s="270"/>
      <c r="G83" s="24"/>
      <c r="H83" s="24"/>
    </row>
    <row r="84" spans="1:8" x14ac:dyDescent="0.25">
      <c r="A84" s="21"/>
      <c r="B84" s="132" t="s">
        <v>222</v>
      </c>
      <c r="C84" s="25"/>
      <c r="D84" s="29"/>
      <c r="E84" s="25"/>
      <c r="F84" s="29"/>
    </row>
    <row r="85" spans="1:8" ht="15.75" thickBot="1" x14ac:dyDescent="0.3">
      <c r="A85" s="73" t="s">
        <v>355</v>
      </c>
      <c r="B85" s="31" t="s">
        <v>223</v>
      </c>
      <c r="C85" s="228" t="s">
        <v>65</v>
      </c>
      <c r="D85" s="31">
        <v>1</v>
      </c>
      <c r="E85" s="13">
        <v>8.1850000000000005</v>
      </c>
      <c r="F85" s="31">
        <f>E85*D85</f>
        <v>8.1850000000000005</v>
      </c>
    </row>
    <row r="86" spans="1:8" x14ac:dyDescent="0.25">
      <c r="A86" s="72"/>
      <c r="B86" s="210" t="s">
        <v>227</v>
      </c>
      <c r="C86" s="25"/>
      <c r="D86" s="29"/>
      <c r="E86" s="25"/>
      <c r="F86" s="29"/>
    </row>
    <row r="87" spans="1:8" ht="15.75" thickBot="1" x14ac:dyDescent="0.3">
      <c r="A87" s="73" t="s">
        <v>356</v>
      </c>
      <c r="B87" s="31" t="s">
        <v>228</v>
      </c>
      <c r="C87" s="115" t="s">
        <v>65</v>
      </c>
      <c r="D87" s="31">
        <v>1</v>
      </c>
      <c r="E87" s="13">
        <v>4.649</v>
      </c>
      <c r="F87" s="31">
        <f>E87*D87</f>
        <v>4.649</v>
      </c>
    </row>
    <row r="88" spans="1:8" x14ac:dyDescent="0.25">
      <c r="A88" s="72"/>
      <c r="B88" s="29" t="s">
        <v>230</v>
      </c>
      <c r="C88" s="21"/>
      <c r="D88" s="29"/>
      <c r="E88" s="25"/>
      <c r="F88" s="29"/>
    </row>
    <row r="89" spans="1:8" ht="15.75" thickBot="1" x14ac:dyDescent="0.3">
      <c r="A89" s="73" t="s">
        <v>357</v>
      </c>
      <c r="B89" s="31" t="s">
        <v>231</v>
      </c>
      <c r="C89" s="22" t="s">
        <v>62</v>
      </c>
      <c r="D89" s="31">
        <v>20</v>
      </c>
      <c r="E89" s="13">
        <v>1.456</v>
      </c>
      <c r="F89" s="31">
        <f>E89*D89</f>
        <v>29.119999999999997</v>
      </c>
    </row>
    <row r="90" spans="1:8" ht="15.75" thickBot="1" x14ac:dyDescent="0.3">
      <c r="A90" s="162"/>
      <c r="B90" s="269" t="s">
        <v>358</v>
      </c>
      <c r="C90" s="163"/>
      <c r="D90" s="163"/>
      <c r="E90" s="163"/>
      <c r="F90" s="165">
        <f>SUM(F85:F89)</f>
        <v>41.953999999999994</v>
      </c>
    </row>
    <row r="91" spans="1:8" ht="15.75" thickBot="1" x14ac:dyDescent="0.3">
      <c r="A91" s="276" t="s">
        <v>359</v>
      </c>
      <c r="B91" s="275"/>
      <c r="C91" s="275"/>
      <c r="D91" s="275"/>
      <c r="E91" s="275"/>
      <c r="F91" s="278"/>
    </row>
    <row r="92" spans="1:8" x14ac:dyDescent="0.25">
      <c r="A92" s="21"/>
      <c r="B92" s="29" t="s">
        <v>237</v>
      </c>
      <c r="C92" s="25"/>
      <c r="D92" s="29"/>
      <c r="E92" s="25"/>
      <c r="F92" s="29"/>
    </row>
    <row r="93" spans="1:8" ht="15.75" thickBot="1" x14ac:dyDescent="0.3">
      <c r="A93" s="73" t="s">
        <v>360</v>
      </c>
      <c r="B93" s="31" t="s">
        <v>231</v>
      </c>
      <c r="C93" s="13" t="s">
        <v>62</v>
      </c>
      <c r="D93" s="31">
        <v>50</v>
      </c>
      <c r="E93" s="13">
        <v>1.456</v>
      </c>
      <c r="F93" s="31">
        <f>E93*D93</f>
        <v>72.8</v>
      </c>
    </row>
    <row r="94" spans="1:8" ht="15.75" thickBot="1" x14ac:dyDescent="0.3">
      <c r="A94" s="74" t="s">
        <v>361</v>
      </c>
      <c r="B94" s="65" t="s">
        <v>239</v>
      </c>
      <c r="C94" s="114" t="s">
        <v>65</v>
      </c>
      <c r="D94" s="37">
        <v>1</v>
      </c>
      <c r="E94" s="36">
        <v>8.3650000000000002</v>
      </c>
      <c r="F94" s="37">
        <f>E94*D94</f>
        <v>8.3650000000000002</v>
      </c>
    </row>
    <row r="95" spans="1:8" x14ac:dyDescent="0.25">
      <c r="A95" s="72"/>
      <c r="B95" s="69" t="s">
        <v>240</v>
      </c>
      <c r="C95" s="25"/>
      <c r="D95" s="29"/>
      <c r="E95" s="25"/>
      <c r="F95" s="29"/>
    </row>
    <row r="96" spans="1:8" ht="15.75" thickBot="1" x14ac:dyDescent="0.3">
      <c r="A96" s="73" t="s">
        <v>362</v>
      </c>
      <c r="B96" s="31" t="s">
        <v>241</v>
      </c>
      <c r="C96" s="115" t="s">
        <v>65</v>
      </c>
      <c r="D96" s="31">
        <v>1</v>
      </c>
      <c r="E96" s="13">
        <v>8.6419999999999995</v>
      </c>
      <c r="F96" s="31">
        <f>E96*D96</f>
        <v>8.6419999999999995</v>
      </c>
    </row>
    <row r="97" spans="1:6" x14ac:dyDescent="0.25">
      <c r="A97" s="72"/>
      <c r="B97" s="69" t="s">
        <v>240</v>
      </c>
      <c r="C97" s="25"/>
      <c r="D97" s="29"/>
      <c r="E97" s="25"/>
      <c r="F97" s="29"/>
    </row>
    <row r="98" spans="1:6" ht="15.75" thickBot="1" x14ac:dyDescent="0.3">
      <c r="A98" s="73" t="s">
        <v>363</v>
      </c>
      <c r="B98" s="31" t="s">
        <v>242</v>
      </c>
      <c r="C98" s="115" t="s">
        <v>65</v>
      </c>
      <c r="D98" s="31">
        <v>1</v>
      </c>
      <c r="E98" s="13">
        <v>8.6419999999999995</v>
      </c>
      <c r="F98" s="31">
        <f>E98*D98</f>
        <v>8.6419999999999995</v>
      </c>
    </row>
    <row r="99" spans="1:6" x14ac:dyDescent="0.25">
      <c r="A99" s="72"/>
      <c r="B99" s="29" t="s">
        <v>244</v>
      </c>
      <c r="C99" s="25"/>
      <c r="D99" s="29"/>
      <c r="E99" s="25"/>
      <c r="F99" s="29"/>
    </row>
    <row r="100" spans="1:6" ht="15.75" thickBot="1" x14ac:dyDescent="0.3">
      <c r="A100" s="73" t="s">
        <v>364</v>
      </c>
      <c r="B100" s="31" t="s">
        <v>245</v>
      </c>
      <c r="C100" s="115" t="s">
        <v>65</v>
      </c>
      <c r="D100" s="31">
        <v>4</v>
      </c>
      <c r="E100" s="13">
        <v>1.7110000000000001</v>
      </c>
      <c r="F100" s="31">
        <f>E100*D100</f>
        <v>6.8440000000000003</v>
      </c>
    </row>
    <row r="101" spans="1:6" ht="15.75" thickBot="1" x14ac:dyDescent="0.3">
      <c r="A101" s="74" t="s">
        <v>365</v>
      </c>
      <c r="B101" s="37" t="s">
        <v>246</v>
      </c>
      <c r="C101" s="147" t="s">
        <v>65</v>
      </c>
      <c r="D101" s="37">
        <v>1</v>
      </c>
      <c r="E101" s="36">
        <v>1.712</v>
      </c>
      <c r="F101" s="37">
        <f>E101*D101</f>
        <v>1.712</v>
      </c>
    </row>
    <row r="102" spans="1:6" ht="15.75" thickBot="1" x14ac:dyDescent="0.3">
      <c r="A102" s="72"/>
      <c r="B102" s="29" t="s">
        <v>251</v>
      </c>
      <c r="C102" s="25"/>
      <c r="D102" s="29"/>
      <c r="E102" s="25"/>
      <c r="F102" s="29"/>
    </row>
    <row r="103" spans="1:6" ht="15.75" thickBot="1" x14ac:dyDescent="0.3">
      <c r="A103" s="73" t="s">
        <v>366</v>
      </c>
      <c r="B103" s="31" t="s">
        <v>252</v>
      </c>
      <c r="C103" s="147" t="s">
        <v>65</v>
      </c>
      <c r="D103" s="31">
        <v>2</v>
      </c>
      <c r="E103" s="13">
        <v>31.844999999999999</v>
      </c>
      <c r="F103" s="31">
        <f>E103*D103</f>
        <v>63.69</v>
      </c>
    </row>
    <row r="104" spans="1:6" ht="15.75" thickBot="1" x14ac:dyDescent="0.3">
      <c r="A104" s="74" t="s">
        <v>367</v>
      </c>
      <c r="B104" s="37" t="s">
        <v>253</v>
      </c>
      <c r="C104" s="36" t="s">
        <v>62</v>
      </c>
      <c r="D104" s="37">
        <v>50</v>
      </c>
      <c r="E104" s="36">
        <v>0.39400000000000002</v>
      </c>
      <c r="F104" s="37">
        <f>E104*D104</f>
        <v>19.7</v>
      </c>
    </row>
    <row r="105" spans="1:6" ht="15.75" thickBot="1" x14ac:dyDescent="0.3">
      <c r="A105" s="162"/>
      <c r="B105" s="269" t="s">
        <v>368</v>
      </c>
      <c r="C105" s="163"/>
      <c r="D105" s="163"/>
      <c r="E105" s="163"/>
      <c r="F105" s="165">
        <f>SUM(F93:F104)</f>
        <v>190.39499999999998</v>
      </c>
    </row>
    <row r="106" spans="1:6" ht="16.5" thickBot="1" x14ac:dyDescent="0.3">
      <c r="A106" s="37"/>
      <c r="B106" s="44" t="s">
        <v>369</v>
      </c>
      <c r="C106" s="37"/>
      <c r="D106" s="36"/>
      <c r="E106" s="37"/>
      <c r="F106" s="279">
        <f>F105+F90+F82</f>
        <v>3797.5325000000003</v>
      </c>
    </row>
    <row r="107" spans="1:6" ht="15.75" thickBot="1" x14ac:dyDescent="0.3">
      <c r="A107" s="38"/>
      <c r="B107" s="280" t="s">
        <v>370</v>
      </c>
      <c r="C107" s="36"/>
      <c r="D107" s="36"/>
      <c r="E107" s="36"/>
      <c r="F107" s="40"/>
    </row>
    <row r="108" spans="1:6" x14ac:dyDescent="0.25">
      <c r="A108" s="29"/>
      <c r="B108" s="25" t="s">
        <v>266</v>
      </c>
      <c r="C108" s="29"/>
      <c r="D108" s="25"/>
      <c r="E108" s="29"/>
      <c r="F108" s="20"/>
    </row>
    <row r="109" spans="1:6" ht="15.75" thickBot="1" x14ac:dyDescent="0.3">
      <c r="A109" s="18" t="s">
        <v>150</v>
      </c>
      <c r="B109" s="13" t="s">
        <v>264</v>
      </c>
      <c r="C109" s="229" t="s">
        <v>65</v>
      </c>
      <c r="D109" s="13">
        <v>2</v>
      </c>
      <c r="E109" s="31">
        <v>163.041</v>
      </c>
      <c r="F109" s="15">
        <f>E109*D109</f>
        <v>326.08199999999999</v>
      </c>
    </row>
    <row r="110" spans="1:6" x14ac:dyDescent="0.25">
      <c r="A110" s="19"/>
      <c r="B110" s="25" t="s">
        <v>268</v>
      </c>
      <c r="C110" s="29"/>
      <c r="D110" s="25"/>
      <c r="E110" s="29"/>
      <c r="F110" s="20"/>
    </row>
    <row r="111" spans="1:6" ht="15.75" thickBot="1" x14ac:dyDescent="0.3">
      <c r="A111" s="18" t="s">
        <v>151</v>
      </c>
      <c r="B111" s="13" t="s">
        <v>269</v>
      </c>
      <c r="C111" s="124" t="s">
        <v>65</v>
      </c>
      <c r="D111" s="13">
        <v>2</v>
      </c>
      <c r="E111" s="31">
        <v>20.175999999999998</v>
      </c>
      <c r="F111" s="15">
        <f>E111*D111</f>
        <v>40.351999999999997</v>
      </c>
    </row>
    <row r="112" spans="1:6" ht="15.75" thickBot="1" x14ac:dyDescent="0.3">
      <c r="A112" s="17" t="s">
        <v>152</v>
      </c>
      <c r="B112" s="36" t="s">
        <v>271</v>
      </c>
      <c r="C112" s="122" t="s">
        <v>65</v>
      </c>
      <c r="D112" s="36">
        <v>4</v>
      </c>
      <c r="E112" s="37">
        <v>5.0380000000000003</v>
      </c>
      <c r="F112" s="40">
        <f>E112*D112</f>
        <v>20.152000000000001</v>
      </c>
    </row>
    <row r="113" spans="1:6" ht="15.75" thickBot="1" x14ac:dyDescent="0.3">
      <c r="A113" s="17" t="s">
        <v>153</v>
      </c>
      <c r="B113" s="36" t="s">
        <v>273</v>
      </c>
      <c r="C113" s="37" t="s">
        <v>62</v>
      </c>
      <c r="D113" s="36">
        <v>6</v>
      </c>
      <c r="E113" s="37">
        <v>2.806</v>
      </c>
      <c r="F113" s="40">
        <f>E113*D113</f>
        <v>16.835999999999999</v>
      </c>
    </row>
    <row r="114" spans="1:6" ht="15.75" thickBot="1" x14ac:dyDescent="0.3">
      <c r="A114" s="17" t="s">
        <v>154</v>
      </c>
      <c r="B114" s="36" t="s">
        <v>275</v>
      </c>
      <c r="C114" s="122" t="s">
        <v>65</v>
      </c>
      <c r="D114" s="36">
        <v>4</v>
      </c>
      <c r="E114" s="37">
        <v>0.9</v>
      </c>
      <c r="F114" s="40">
        <f>E114*D114</f>
        <v>3.6</v>
      </c>
    </row>
    <row r="115" spans="1:6" ht="15.75" thickBot="1" x14ac:dyDescent="0.3">
      <c r="A115" s="17" t="s">
        <v>248</v>
      </c>
      <c r="B115" s="36" t="s">
        <v>277</v>
      </c>
      <c r="C115" s="122" t="s">
        <v>68</v>
      </c>
      <c r="D115" s="36">
        <v>6</v>
      </c>
      <c r="E115" s="37">
        <v>0.253</v>
      </c>
      <c r="F115" s="20">
        <f>E115*D115</f>
        <v>1.518</v>
      </c>
    </row>
    <row r="116" spans="1:6" x14ac:dyDescent="0.25">
      <c r="A116" s="19"/>
      <c r="B116" s="25" t="s">
        <v>278</v>
      </c>
      <c r="C116" s="29"/>
      <c r="D116" s="25"/>
      <c r="E116" s="21"/>
      <c r="F116" s="29"/>
    </row>
    <row r="117" spans="1:6" ht="15.75" thickBot="1" x14ac:dyDescent="0.3">
      <c r="A117" s="18" t="s">
        <v>249</v>
      </c>
      <c r="B117" s="13" t="s">
        <v>279</v>
      </c>
      <c r="C117" s="124" t="s">
        <v>38</v>
      </c>
      <c r="D117" s="13">
        <v>2</v>
      </c>
      <c r="E117" s="22">
        <v>6.6</v>
      </c>
      <c r="F117" s="31">
        <f>E117*D117</f>
        <v>13.2</v>
      </c>
    </row>
    <row r="118" spans="1:6" ht="15.75" thickBot="1" x14ac:dyDescent="0.3">
      <c r="A118" s="37"/>
      <c r="B118" s="44" t="s">
        <v>371</v>
      </c>
      <c r="C118" s="37"/>
      <c r="D118" s="36"/>
      <c r="E118" s="37"/>
      <c r="F118" s="165">
        <f>SUM(F109:F117)</f>
        <v>421.73999999999995</v>
      </c>
    </row>
    <row r="119" spans="1:6" ht="15.75" thickBot="1" x14ac:dyDescent="0.3">
      <c r="A119" s="276" t="s">
        <v>372</v>
      </c>
      <c r="B119" s="275"/>
      <c r="C119" s="275"/>
      <c r="D119" s="275"/>
      <c r="E119" s="275"/>
      <c r="F119" s="278"/>
    </row>
    <row r="120" spans="1:6" x14ac:dyDescent="0.25">
      <c r="A120" s="29"/>
      <c r="B120" s="132" t="s">
        <v>110</v>
      </c>
      <c r="C120" s="29"/>
      <c r="D120" s="29"/>
      <c r="E120" s="29"/>
      <c r="F120" s="29"/>
    </row>
    <row r="121" spans="1:6" x14ac:dyDescent="0.25">
      <c r="A121" s="30"/>
      <c r="B121" s="131" t="s">
        <v>111</v>
      </c>
      <c r="C121" s="30"/>
      <c r="D121" s="30"/>
      <c r="E121" s="30"/>
      <c r="F121" s="30"/>
    </row>
    <row r="122" spans="1:6" x14ac:dyDescent="0.25">
      <c r="A122" s="30"/>
      <c r="B122" s="136" t="s">
        <v>112</v>
      </c>
      <c r="C122" s="30"/>
      <c r="D122" s="30"/>
      <c r="E122" s="30"/>
      <c r="F122" s="30"/>
    </row>
    <row r="123" spans="1:6" x14ac:dyDescent="0.25">
      <c r="A123" s="30"/>
      <c r="B123" s="136" t="s">
        <v>126</v>
      </c>
      <c r="C123" s="30"/>
      <c r="D123" s="30"/>
      <c r="E123" s="30"/>
      <c r="F123" s="30"/>
    </row>
    <row r="124" spans="1:6" x14ac:dyDescent="0.25">
      <c r="A124" s="30"/>
      <c r="B124" s="131" t="s">
        <v>113</v>
      </c>
      <c r="C124" s="30"/>
      <c r="D124" s="30"/>
      <c r="E124" s="30"/>
      <c r="F124" s="30"/>
    </row>
    <row r="125" spans="1:6" x14ac:dyDescent="0.25">
      <c r="A125" s="95" t="s">
        <v>373</v>
      </c>
      <c r="B125" s="131" t="s">
        <v>114</v>
      </c>
      <c r="C125" s="30"/>
      <c r="D125" s="30"/>
      <c r="E125" s="30"/>
      <c r="F125" s="30"/>
    </row>
    <row r="126" spans="1:6" x14ac:dyDescent="0.25">
      <c r="A126" s="30"/>
      <c r="B126" s="131" t="s">
        <v>115</v>
      </c>
      <c r="C126" s="30"/>
      <c r="D126" s="30"/>
      <c r="E126" s="30"/>
      <c r="F126" s="30"/>
    </row>
    <row r="127" spans="1:6" x14ac:dyDescent="0.25">
      <c r="A127" s="30"/>
      <c r="B127" s="131" t="s">
        <v>116</v>
      </c>
      <c r="C127" s="30"/>
      <c r="D127" s="30"/>
      <c r="E127" s="30"/>
      <c r="F127" s="30"/>
    </row>
    <row r="128" spans="1:6" x14ac:dyDescent="0.25">
      <c r="A128" s="30"/>
      <c r="B128" s="131" t="s">
        <v>117</v>
      </c>
      <c r="C128" s="30"/>
      <c r="D128" s="30"/>
      <c r="E128" s="30"/>
      <c r="F128" s="30"/>
    </row>
    <row r="129" spans="1:6" x14ac:dyDescent="0.25">
      <c r="A129" s="30"/>
      <c r="B129" s="131" t="s">
        <v>118</v>
      </c>
      <c r="C129" s="30"/>
      <c r="D129" s="30"/>
      <c r="E129" s="30"/>
      <c r="F129" s="30"/>
    </row>
    <row r="130" spans="1:6" x14ac:dyDescent="0.25">
      <c r="A130" s="30"/>
      <c r="B130" s="131" t="s">
        <v>119</v>
      </c>
      <c r="C130" s="30"/>
      <c r="D130" s="30"/>
      <c r="E130" s="30"/>
      <c r="F130" s="30"/>
    </row>
    <row r="131" spans="1:6" x14ac:dyDescent="0.25">
      <c r="A131" s="30"/>
      <c r="B131" s="131" t="s">
        <v>120</v>
      </c>
      <c r="C131" s="30"/>
      <c r="D131" s="30"/>
      <c r="E131" s="30"/>
      <c r="F131" s="30"/>
    </row>
    <row r="132" spans="1:6" x14ac:dyDescent="0.25">
      <c r="A132" s="30"/>
      <c r="B132" s="131" t="s">
        <v>121</v>
      </c>
      <c r="C132" s="30"/>
      <c r="D132" s="30"/>
      <c r="E132" s="30"/>
      <c r="F132" s="30"/>
    </row>
    <row r="133" spans="1:6" ht="15.75" thickBot="1" x14ac:dyDescent="0.3">
      <c r="A133" s="31"/>
      <c r="B133" s="130" t="s">
        <v>122</v>
      </c>
      <c r="C133" s="229" t="s">
        <v>285</v>
      </c>
      <c r="D133" s="31">
        <v>1</v>
      </c>
      <c r="E133" s="31">
        <v>5700</v>
      </c>
      <c r="F133" s="31">
        <v>5700</v>
      </c>
    </row>
    <row r="134" spans="1:6" ht="15.75" thickBot="1" x14ac:dyDescent="0.3">
      <c r="A134" s="37"/>
      <c r="B134" s="44" t="s">
        <v>374</v>
      </c>
      <c r="C134" s="37"/>
      <c r="D134" s="36"/>
      <c r="E134" s="37"/>
      <c r="F134" s="165">
        <v>5700</v>
      </c>
    </row>
    <row r="135" spans="1:6" ht="16.5" thickBot="1" x14ac:dyDescent="0.3">
      <c r="A135" s="38"/>
      <c r="B135" s="281" t="s">
        <v>375</v>
      </c>
      <c r="C135" s="36"/>
      <c r="D135" s="36"/>
      <c r="E135" s="36"/>
      <c r="F135" s="40"/>
    </row>
    <row r="136" spans="1:6" ht="15.75" thickBot="1" x14ac:dyDescent="0.3">
      <c r="A136" s="37"/>
      <c r="B136" s="142" t="s">
        <v>75</v>
      </c>
      <c r="C136" s="64" t="s">
        <v>31</v>
      </c>
      <c r="D136" s="65">
        <v>1.5</v>
      </c>
      <c r="E136" s="38">
        <v>5.44</v>
      </c>
      <c r="F136" s="37">
        <f>E136*D136</f>
        <v>8.16</v>
      </c>
    </row>
    <row r="137" spans="1:6" ht="15.75" thickBot="1" x14ac:dyDescent="0.3">
      <c r="A137" s="37"/>
      <c r="B137" s="142" t="s">
        <v>76</v>
      </c>
      <c r="C137" s="64" t="s">
        <v>36</v>
      </c>
      <c r="D137" s="65">
        <v>2.2000000000000002</v>
      </c>
      <c r="E137" s="38">
        <v>6.9</v>
      </c>
      <c r="F137" s="37">
        <f>E137*D137</f>
        <v>15.180000000000001</v>
      </c>
    </row>
    <row r="138" spans="1:6" ht="15.75" thickBot="1" x14ac:dyDescent="0.3">
      <c r="A138" s="37"/>
      <c r="B138" s="44" t="s">
        <v>376</v>
      </c>
      <c r="C138" s="37"/>
      <c r="D138" s="36"/>
      <c r="E138" s="37"/>
      <c r="F138" s="165">
        <f>SUM(F136:F137)</f>
        <v>23.340000000000003</v>
      </c>
    </row>
    <row r="139" spans="1:6" x14ac:dyDescent="0.25">
      <c r="A139" s="29"/>
      <c r="B139" s="29" t="s">
        <v>377</v>
      </c>
      <c r="C139" s="25"/>
      <c r="D139" s="25"/>
      <c r="E139" s="25"/>
      <c r="F139" s="77">
        <f>F138+F134+F118+F106+F53</f>
        <v>12192.195879999999</v>
      </c>
    </row>
    <row r="140" spans="1:6" x14ac:dyDescent="0.25">
      <c r="A140" s="30"/>
      <c r="B140" s="30" t="s">
        <v>156</v>
      </c>
      <c r="C140" s="24"/>
      <c r="D140" s="24"/>
      <c r="E140" s="24"/>
      <c r="F140" s="96">
        <f>F139*13.3%</f>
        <v>1621.56205204</v>
      </c>
    </row>
    <row r="141" spans="1:6" x14ac:dyDescent="0.25">
      <c r="A141" s="30"/>
      <c r="B141" s="30" t="s">
        <v>24</v>
      </c>
      <c r="C141" s="24"/>
      <c r="D141" s="24"/>
      <c r="E141" s="24"/>
      <c r="F141" s="96">
        <f>SUM(F139:F140)</f>
        <v>13813.75793204</v>
      </c>
    </row>
    <row r="142" spans="1:6" x14ac:dyDescent="0.25">
      <c r="A142" s="30"/>
      <c r="B142" s="30" t="s">
        <v>378</v>
      </c>
      <c r="C142" s="24"/>
      <c r="D142" s="24"/>
      <c r="E142" s="24"/>
      <c r="F142" s="96">
        <f>F141*11%</f>
        <v>1519.5133725244</v>
      </c>
    </row>
    <row r="143" spans="1:6" x14ac:dyDescent="0.25">
      <c r="A143" s="30"/>
      <c r="B143" s="30" t="s">
        <v>24</v>
      </c>
      <c r="C143" s="24"/>
      <c r="D143" s="24"/>
      <c r="E143" s="24"/>
      <c r="F143" s="96">
        <f>SUM(F141:F142)</f>
        <v>15333.2713045644</v>
      </c>
    </row>
    <row r="144" spans="1:6" ht="15.75" thickBot="1" x14ac:dyDescent="0.3">
      <c r="A144" s="30"/>
      <c r="B144" s="30" t="s">
        <v>379</v>
      </c>
      <c r="C144" s="24"/>
      <c r="D144" s="24"/>
      <c r="E144" s="24"/>
      <c r="F144" s="96">
        <f>F143*20%</f>
        <v>3066.6542609128801</v>
      </c>
    </row>
    <row r="145" spans="1:6" ht="16.5" thickBot="1" x14ac:dyDescent="0.3">
      <c r="A145" s="162"/>
      <c r="B145" s="162" t="s">
        <v>78</v>
      </c>
      <c r="C145" s="163"/>
      <c r="D145" s="163"/>
      <c r="E145" s="163"/>
      <c r="F145" s="279">
        <f>SUM(F143:F144)</f>
        <v>18399.925565477279</v>
      </c>
    </row>
  </sheetData>
  <mergeCells count="3">
    <mergeCell ref="A83:E83"/>
    <mergeCell ref="A91:F91"/>
    <mergeCell ref="A119:F11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Այլ աշխ</vt:lpstr>
      <vt:lpstr>Համաշ.աշխ.</vt:lpstr>
      <vt:lpstr>Էլտեխ.</vt:lpstr>
      <vt:lpstr>Օդափ.</vt:lpstr>
      <vt:lpstr>Հրդեհ</vt:lpstr>
      <vt:lpstr>Օբյեկտ</vt:lpstr>
      <vt:lpstr>Ծավալ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Avetisyan Tigran</cp:lastModifiedBy>
  <cp:lastPrinted>2026-02-23T09:37:39Z</cp:lastPrinted>
  <dcterms:created xsi:type="dcterms:W3CDTF">2025-12-09T10:33:53Z</dcterms:created>
  <dcterms:modified xsi:type="dcterms:W3CDTF">2026-02-23T11:24:42Z</dcterms:modified>
</cp:coreProperties>
</file>